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301A68AE-71EA-4861-89A0-1D660FBC8FB5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სატენდერო'!$A$6:$I$133</definedName>
    <definedName name="_xlnm.Print_Area" localSheetId="0">'N1_1 კრებსითი სატენდერო'!$A$1:$F$134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3" l="1"/>
  <c r="H9" i="13"/>
  <c r="H10" i="13"/>
  <c r="H11" i="13"/>
  <c r="H12" i="13"/>
  <c r="H13" i="13"/>
  <c r="H14" i="13"/>
  <c r="H15" i="13"/>
  <c r="H16" i="13"/>
  <c r="H17" i="13"/>
  <c r="H18" i="13"/>
  <c r="H19" i="13"/>
  <c r="H122" i="13" s="1"/>
  <c r="H123" i="13" s="1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86" i="13"/>
  <c r="H87" i="13"/>
  <c r="H88" i="13"/>
  <c r="H89" i="13"/>
  <c r="H90" i="13"/>
  <c r="H91" i="13"/>
  <c r="H92" i="13"/>
  <c r="H93" i="13"/>
  <c r="H94" i="13"/>
  <c r="H95" i="13"/>
  <c r="H96" i="13"/>
  <c r="H97" i="13"/>
  <c r="H98" i="13"/>
  <c r="H99" i="13"/>
  <c r="H100" i="13"/>
  <c r="H101" i="13"/>
  <c r="H102" i="13"/>
  <c r="H103" i="13"/>
  <c r="H104" i="13"/>
  <c r="H105" i="13"/>
  <c r="H106" i="13"/>
  <c r="H107" i="13"/>
  <c r="H108" i="13"/>
  <c r="H109" i="13"/>
  <c r="H110" i="13"/>
  <c r="H111" i="13"/>
  <c r="H112" i="13"/>
  <c r="H113" i="13"/>
  <c r="H114" i="13"/>
  <c r="H115" i="13"/>
  <c r="H116" i="13"/>
  <c r="H117" i="13"/>
  <c r="H118" i="13"/>
  <c r="H119" i="13"/>
  <c r="H120" i="13"/>
  <c r="H121" i="13"/>
  <c r="H7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7" i="13"/>
  <c r="F106" i="13"/>
  <c r="F105" i="13"/>
  <c r="F104" i="13"/>
  <c r="F103" i="13"/>
  <c r="F101" i="13"/>
  <c r="F100" i="13"/>
  <c r="F99" i="13"/>
  <c r="F98" i="13"/>
  <c r="F97" i="13"/>
  <c r="F95" i="13"/>
  <c r="F94" i="13"/>
  <c r="F93" i="13"/>
  <c r="F92" i="13"/>
  <c r="F91" i="13"/>
  <c r="F89" i="13"/>
  <c r="F88" i="13"/>
  <c r="F87" i="13"/>
  <c r="F86" i="13"/>
  <c r="F85" i="13"/>
  <c r="F83" i="13"/>
  <c r="F82" i="13"/>
  <c r="F81" i="13"/>
  <c r="F80" i="13"/>
  <c r="F79" i="13"/>
  <c r="F77" i="13"/>
  <c r="F76" i="13"/>
  <c r="F75" i="13"/>
  <c r="F74" i="13"/>
  <c r="F73" i="13"/>
  <c r="F71" i="13"/>
  <c r="F70" i="13"/>
  <c r="F69" i="13"/>
  <c r="F68" i="13"/>
  <c r="F67" i="13"/>
  <c r="F66" i="13"/>
  <c r="F64" i="13"/>
  <c r="F63" i="13"/>
  <c r="F62" i="13"/>
  <c r="F61" i="13"/>
  <c r="F60" i="13"/>
  <c r="F59" i="13"/>
  <c r="F57" i="13"/>
  <c r="F56" i="13"/>
  <c r="F55" i="13"/>
  <c r="F54" i="13"/>
  <c r="F53" i="13"/>
  <c r="F51" i="13"/>
  <c r="F50" i="13"/>
  <c r="F49" i="13"/>
  <c r="F48" i="13"/>
  <c r="F47" i="13"/>
  <c r="F45" i="13"/>
  <c r="F44" i="13"/>
  <c r="F43" i="13"/>
  <c r="F42" i="13"/>
  <c r="F41" i="13"/>
  <c r="F38" i="13"/>
  <c r="F37" i="13"/>
  <c r="F34" i="13"/>
  <c r="F31" i="13"/>
  <c r="F30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H124" i="13" l="1"/>
  <c r="F122" i="13"/>
  <c r="F123" i="13" s="1"/>
  <c r="F124" i="13" s="1"/>
  <c r="F125" i="13" s="1"/>
  <c r="F126" i="13" s="1"/>
  <c r="H125" i="13" l="1"/>
  <c r="H126" i="13" s="1"/>
</calcChain>
</file>

<file path=xl/sharedStrings.xml><?xml version="1.0" encoding="utf-8"?>
<sst xmlns="http://schemas.openxmlformats.org/spreadsheetml/2006/main" count="457" uniqueCount="180">
  <si>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</si>
  <si>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</si>
  <si>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</si>
  <si>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</si>
  <si>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</si>
  <si>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</si>
  <si>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</si>
  <si>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</si>
  <si>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</si>
  <si>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</si>
  <si>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</si>
  <si>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</si>
  <si>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</si>
  <si>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</si>
  <si>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</si>
  <si>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</si>
  <si>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</si>
  <si>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</si>
  <si>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</si>
  <si>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</si>
  <si>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</si>
  <si>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შედგენილია საბაზისო ნორმებით, მიმდინარე ფასებში 2025 წლის IV კვარტლის დონეზე</t>
  </si>
  <si>
    <t>ისაკაძის ქუჩის 
წყალარინების ქსელის რეაბილიტაცია</t>
  </si>
  <si>
    <t>ავტოთვითმცლელით გატანა 23 კმ</t>
  </si>
  <si>
    <t>ქვაფენილის საფარის მოხსნა</t>
  </si>
  <si>
    <t>კვ.მ.</t>
  </si>
  <si>
    <t>ბეტონის საფარის მოხსნა სისქით 10 სმ</t>
  </si>
  <si>
    <t>ფილის და ბეტონის ნატეხების ავტოთვითმცლელით გატანა 23კმ</t>
  </si>
  <si>
    <t>ავტოთვითმცლელით გატანა 23კმ</t>
  </si>
  <si>
    <t>თხრილის შევსება ქვიშით (0.5-5 მმ ფრაქცია) მსუბუქი დატკეპვნით (K=0.98-1.25) მილის ქვეშ 15 სმ და მილის ზემოდან 30 სმ</t>
  </si>
  <si>
    <t>თხრილის შევსება ქვიშა-ხრეშოვანი (0-80; 0-120 ფრაქცია) საფარით, (K=0.98-1.25) დატკეპვნით</t>
  </si>
  <si>
    <t>მ2</t>
  </si>
  <si>
    <t>21-1</t>
  </si>
  <si>
    <t>21-2</t>
  </si>
  <si>
    <t>23-1</t>
  </si>
  <si>
    <t>23-2</t>
  </si>
  <si>
    <t>24-1</t>
  </si>
  <si>
    <t>წყალარინების პლასტმასის PVC-U d=160 მმ მილის მილძაბრა ბოლოთი შეძენა</t>
  </si>
  <si>
    <t>24-2</t>
  </si>
  <si>
    <t>26-1</t>
  </si>
  <si>
    <t>26-2</t>
  </si>
  <si>
    <t>27</t>
  </si>
  <si>
    <t>28</t>
  </si>
  <si>
    <t>28-1</t>
  </si>
  <si>
    <t>28-2</t>
  </si>
  <si>
    <t>28-3</t>
  </si>
  <si>
    <t>28-4</t>
  </si>
  <si>
    <t>28-5</t>
  </si>
  <si>
    <t>ბეტონის ღარის მოწყობა, ბეტონით მარკა B22.5 (M-300)</t>
  </si>
  <si>
    <t>მ3</t>
  </si>
  <si>
    <t>29</t>
  </si>
  <si>
    <t>29-1</t>
  </si>
  <si>
    <t>29-2</t>
  </si>
  <si>
    <t>29-3</t>
  </si>
  <si>
    <t>29-4</t>
  </si>
  <si>
    <t>29-5</t>
  </si>
  <si>
    <t>30</t>
  </si>
  <si>
    <t>30-1</t>
  </si>
  <si>
    <t>30-2</t>
  </si>
  <si>
    <t>30-3</t>
  </si>
  <si>
    <t>30-4</t>
  </si>
  <si>
    <t>30-5</t>
  </si>
  <si>
    <t>31</t>
  </si>
  <si>
    <t>31-1</t>
  </si>
  <si>
    <t>31-2</t>
  </si>
  <si>
    <t>31-3</t>
  </si>
  <si>
    <t>31-4</t>
  </si>
  <si>
    <t>31-5</t>
  </si>
  <si>
    <t>31-6</t>
  </si>
  <si>
    <t>32</t>
  </si>
  <si>
    <t>32-1</t>
  </si>
  <si>
    <t>32-2</t>
  </si>
  <si>
    <t>32-3</t>
  </si>
  <si>
    <t>32-4</t>
  </si>
  <si>
    <t>32-5</t>
  </si>
  <si>
    <t>32-6</t>
  </si>
  <si>
    <t>33</t>
  </si>
  <si>
    <t>33-1</t>
  </si>
  <si>
    <t>33-2</t>
  </si>
  <si>
    <t>33-3</t>
  </si>
  <si>
    <t>33-4</t>
  </si>
  <si>
    <t>33-5</t>
  </si>
  <si>
    <t>34-1</t>
  </si>
  <si>
    <t>34-2</t>
  </si>
  <si>
    <t>34-3</t>
  </si>
  <si>
    <t>34-4</t>
  </si>
  <si>
    <t>34-5</t>
  </si>
  <si>
    <t>34-6</t>
  </si>
  <si>
    <t>35</t>
  </si>
  <si>
    <t>35-1</t>
  </si>
  <si>
    <t>35-2</t>
  </si>
  <si>
    <t>35-3</t>
  </si>
  <si>
    <t>35-4</t>
  </si>
  <si>
    <t>35-5</t>
  </si>
  <si>
    <t>36</t>
  </si>
  <si>
    <t>36-1</t>
  </si>
  <si>
    <t>36-2</t>
  </si>
  <si>
    <t>36-3</t>
  </si>
  <si>
    <t>36-4</t>
  </si>
  <si>
    <t>36-5</t>
  </si>
  <si>
    <t>37</t>
  </si>
  <si>
    <t>37-1</t>
  </si>
  <si>
    <t>37-2</t>
  </si>
  <si>
    <t>37-3</t>
  </si>
  <si>
    <t>37-4</t>
  </si>
  <si>
    <t>37-5</t>
  </si>
  <si>
    <t>38</t>
  </si>
  <si>
    <t>38-1</t>
  </si>
  <si>
    <t>38-2</t>
  </si>
  <si>
    <t>38-3</t>
  </si>
  <si>
    <t>38-4</t>
  </si>
  <si>
    <t>38-5</t>
  </si>
  <si>
    <t>39</t>
  </si>
  <si>
    <t>ჭის რგოლის გადაბმის ადგილას პენებარის ჰიდროსაიზოლაციო მასალის მოწყობა</t>
  </si>
  <si>
    <t>40</t>
  </si>
  <si>
    <t>საპრ. პოლიეთილენის მილის d=315 მმ-იან მილის შეჭრა არსებულ ჭაში</t>
  </si>
  <si>
    <t>41</t>
  </si>
  <si>
    <t>საპრ. პოლიეთილენის მილის d=315 მმ-იან მილის შეჭრა საპროექტო ჭაში</t>
  </si>
  <si>
    <t>42</t>
  </si>
  <si>
    <t>საპრ. პოლიეთილენის მილის d=160 მმ-იან მილის შეჭრა არსებულ ჭაში</t>
  </si>
  <si>
    <t>43</t>
  </si>
  <si>
    <t>საპრ. პოლიეთილენის მილის d=160 მმ-იან მილის შეჭრა საპროექტო ჭაში</t>
  </si>
  <si>
    <t>44</t>
  </si>
  <si>
    <t>არსებული წყალსადენის მილის დამაგრება საპროექტო თხრილში</t>
  </si>
  <si>
    <t>45</t>
  </si>
  <si>
    <t>არსებული გაზსადენის მილის დამაგრება საპროექტო თხრილში</t>
  </si>
  <si>
    <t>46</t>
  </si>
  <si>
    <t>არსებული ელ. სადენების დამაგრება საპროექტო თხრილში</t>
  </si>
  <si>
    <t>47</t>
  </si>
  <si>
    <t>48</t>
  </si>
  <si>
    <t>49</t>
  </si>
  <si>
    <t>50</t>
  </si>
  <si>
    <t>გრძ.მ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</si>
  <si>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</si>
  <si>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არსებული ასფალტობეტონის საფარის ჩახერხვა 10 სმ სიღრმეზე</t>
  </si>
  <si>
    <t>ასფალტის საფარის მოხსნა სისქით 10 სმ</t>
  </si>
  <si>
    <t>ბეტონის ნატეხების და ბეტონის ფილების დატვირთვა ექსკავატორით ერთციცხვიანი 0,5 მ3დატვირთვა ავ/თვითმცლელებზე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</si>
  <si>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</si>
  <si>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</si>
  <si>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</si>
  <si>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ექსკავატორით ჩამჩის მოცულობით 0.5 მ3 ა/მ დატვირთვით</t>
  </si>
  <si>
    <t>დამუშავებული გრუნტის ა/თვითმცლელებით და გატანა 23 კმ</t>
  </si>
  <si>
    <t>ღორღის (40 ფრაქცია) ბალიშის მომზადება ჭის ქვეშ სისქით 10 სმ (k=0.98-1.25)</t>
  </si>
  <si>
    <t>ჭის ქვაბულის კედლების გამაგრება</t>
  </si>
  <si>
    <t>მიწის თხრილის გამაგრება</t>
  </si>
  <si>
    <t>წყალარინების პლასტმასის PVC-U d=315 მმ მილი მილძაბრა ბოლოთი (რეზინის სადებით) მოწყობა</t>
  </si>
  <si>
    <t>წყალარინების პლასტმასის PVC-U d=315 მმ მილის მილძაბრა ბოლოთი შეძენა</t>
  </si>
  <si>
    <t>PVC-U d=315 მმ მილის რეზინის სადები</t>
  </si>
  <si>
    <t>წყალარინების პლასტმასის PVC-U d=315 მმ მილის გამოცდა ჰერმეტულობაზე</t>
  </si>
  <si>
    <t>წყალარინების პლასტმასის PVC-U d=315 მმ მილის შემაერთებელი ქუროს; (რეზინის სადებით) მოწყობა</t>
  </si>
  <si>
    <t>პლასტმასის PVC-U d=315 მმ მილის შემაერთებელი ქუროს შეძენა</t>
  </si>
  <si>
    <t>წყალარინების პლასტმასის PVC-U d=160 მმ მილის მილძაბრა ბოლოთი; (რეზინის სადებით) მოწყობა</t>
  </si>
  <si>
    <t>PVC-U d=160 მმ მილის რეზინის სადები</t>
  </si>
  <si>
    <t>წყალარინების პლასტმასის PVC-U d=160 მმ მილის გამოცდა ჰერმეტულობაზე</t>
  </si>
  <si>
    <t>წყალარინების პლასტმასის PVC-U d=160 მმ მილის შემაერთებელი ქუროს; (რეზინის სადებით) მოწყობა</t>
  </si>
  <si>
    <t>პლასტმასის PVC-U d=160 მმ მილის შემაერთებელი ქუროს; შეძენა</t>
  </si>
  <si>
    <t>PVC-U d=160 მმ ქუროს რეზინის სადები</t>
  </si>
  <si>
    <t>სასიგნალო ლენტის (შიდა მხრიდან უჟანგავი ზოლით) შეძენა და მოწყობა თხრილში</t>
  </si>
  <si>
    <t>რკ/ბეტონის ანაკრები წრიული 1-კომპლექტი ჭის შეძენა-მონტაჟი d=1.0 მ, hსრ=2,2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</si>
  <si>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 რგოლი კბილებით D=1200 მმ / H=1000 მმ ბეტონი მარკით B22.5მ-300 (იხ. პროექტი)</t>
  </si>
  <si>
    <t>რკ/ბ ძირის მრგვალი ფილა D=1200 მმ, ბეტონი მარკით B22.5 მ-300 (იხ. პროექტი)</t>
  </si>
  <si>
    <t>რკ/ბ გადახურვის მრგვალი ფილა D=1200 მმ ბეტონი მარკით B22.5 მ-300 (იხ. პროექტი)</t>
  </si>
  <si>
    <t>თუჯის ჩარჩო ხუფით 65 სმ</t>
  </si>
  <si>
    <t>რკ/ბეტონის ანაკრები წრიული 1-კომპლექტი ჭის შეძენა-მონტაჟი d=1.0 მ, hსრ=2,3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</si>
  <si>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1-კომპლექტი ჭის შეძენა-მონტაჟი d=1.0 მ, hსრ=2,4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</si>
  <si>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1-კომპლექტი ჭის შეძენა-მონტაჟი d=1.0 მ, hსრ=2,7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</si>
  <si>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 რგოლი კბილებით D=1200 მმ / H=500 მმ ბეტონი მარკით B22.5მ-300 (იხ. პროექტი)</t>
  </si>
  <si>
    <t>რკ/ბეტონის ანაკრები წრიული 1-კომპლექტი ჭის შეძენა-მონტაჟი d=1.0 მ, hსრ=2,8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</si>
  <si>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2-კომპლექტი ჭის შეძენა-მონტაჟი d=1.0 მ, hსრ=2,9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</si>
  <si>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1-კომპლექტი ჭის შეძენა-მონტაჟი d=1.0 მ, hსრ=2,95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</si>
  <si>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2-კომპლექტი ჭის შეძენა-მონტაჟი d=1.0 მ, hსრ=3,0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</si>
  <si>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3-კომპლექტი ჭის შეძენა-მონტაჟი d=1.0 მ, hსრ=3,05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</si>
  <si>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1-კომპლექტი ჭის შეძენა-მონტაჟი d=1.0 მ, hსრ=3,1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</si>
  <si>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რკ/ბეტონის ანაკრები წრიული 2-კომპლექტი ჭის შეძენა-მონტაჟი d=1.0 მ, hსრ=3,2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 ჰიდროიზოლაციით</t>
  </si>
  <si>
    <t>არსებული ანაკრები რკ/ბეტონის წრიული 8-ჭის d=1.0 მ h=2,3 მ-დან h=3,1 მ დემოტაჟი და გატანა 23კმ-ზე</t>
  </si>
  <si>
    <t>დემონტირებული რკ. ბეტონის ჭების ნატეხების ავტოთვითმცლელზე დატვირთვა და გადმოტვირთვა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</si>
  <si>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14კმ) (8ცალი)</t>
  </si>
  <si>
    <t>არსებული ბეტონის d=300 მმ მილის დემონტაჟი და გატანა 23 კმ</t>
  </si>
  <si>
    <t/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</si>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</sst>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sz val="10"/>
      <name val="Arial"/>
      <family val="2"/>
    </font>
    <font>
      <vertAlign val="superscript"/>
      <sz val="10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9" fillId="0" borderId="0"/>
  </cellStyleXfs>
  <cellXfs count="98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2" borderId="0" xfId="1" applyNumberFormat="1" applyFont="1" applyFill="1" applyAlignment="1">
      <alignment vertical="center"/>
    </xf>
    <xf numFmtId="0" fontId="4" fillId="2" borderId="0" xfId="1" applyFont="1" applyFill="1"/>
    <xf numFmtId="1" fontId="4" fillId="0" borderId="15" xfId="1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11" xfId="10" applyFont="1" applyBorder="1" applyAlignment="1" applyProtection="1">
      <alignment horizontal="center" vertical="center"/>
      <protection locked="0"/>
    </xf>
    <xf numFmtId="2" fontId="8" fillId="0" borderId="11" xfId="0" applyNumberFormat="1" applyFont="1" applyBorder="1" applyAlignment="1">
      <alignment horizontal="center" vertical="center"/>
    </xf>
    <xf numFmtId="2" fontId="4" fillId="0" borderId="11" xfId="10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13" xfId="10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2" fontId="4" fillId="0" borderId="13" xfId="10" applyNumberFormat="1" applyFont="1" applyBorder="1" applyAlignment="1" applyProtection="1">
      <alignment horizontal="center" vertical="center"/>
      <protection locked="0"/>
    </xf>
    <xf numFmtId="1" fontId="4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2" fontId="7" fillId="0" borderId="13" xfId="11" applyNumberFormat="1" applyFont="1" applyFill="1" applyBorder="1" applyAlignment="1">
      <alignment horizontal="center" vertical="center"/>
    </xf>
    <xf numFmtId="0" fontId="4" fillId="0" borderId="12" xfId="12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4" fillId="0" borderId="12" xfId="10" applyNumberFormat="1" applyFont="1" applyBorder="1" applyAlignment="1" applyProtection="1">
      <alignment horizontal="center" vertical="center"/>
      <protection locked="0"/>
    </xf>
    <xf numFmtId="0" fontId="4" fillId="0" borderId="13" xfId="10" applyFont="1" applyBorder="1" applyAlignment="1">
      <alignment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 applyProtection="1">
      <alignment horizontal="center" vertical="center"/>
      <protection locked="0"/>
    </xf>
    <xf numFmtId="0" fontId="4" fillId="0" borderId="13" xfId="10" applyFont="1" applyBorder="1" applyAlignment="1" applyProtection="1">
      <alignment vertical="center"/>
      <protection locked="0"/>
    </xf>
    <xf numFmtId="0" fontId="4" fillId="0" borderId="13" xfId="10" applyFont="1" applyBorder="1" applyAlignment="1">
      <alignment horizontal="left" vertical="center"/>
    </xf>
    <xf numFmtId="2" fontId="8" fillId="0" borderId="13" xfId="0" applyNumberFormat="1" applyFont="1" applyBorder="1" applyAlignment="1">
      <alignment horizontal="center" vertical="center"/>
    </xf>
    <xf numFmtId="2" fontId="4" fillId="0" borderId="13" xfId="10" applyNumberFormat="1" applyFont="1" applyBorder="1" applyAlignment="1">
      <alignment horizontal="center" vertical="center"/>
    </xf>
    <xf numFmtId="0" fontId="4" fillId="0" borderId="13" xfId="1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5" fontId="4" fillId="0" borderId="13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/>
    </xf>
    <xf numFmtId="1" fontId="4" fillId="0" borderId="12" xfId="1" applyNumberFormat="1" applyFont="1" applyBorder="1" applyAlignment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49" fontId="4" fillId="0" borderId="12" xfId="1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readingOrder="1"/>
    </xf>
    <xf numFmtId="0" fontId="4" fillId="0" borderId="13" xfId="0" applyFont="1" applyBorder="1" applyAlignment="1" applyProtection="1">
      <alignment horizontal="left" vertical="center"/>
      <protection locked="0"/>
    </xf>
    <xf numFmtId="166" fontId="4" fillId="0" borderId="13" xfId="0" applyNumberFormat="1" applyFont="1" applyBorder="1" applyAlignment="1">
      <alignment horizontal="center" vertical="center"/>
    </xf>
    <xf numFmtId="165" fontId="4" fillId="0" borderId="13" xfId="9" applyNumberFormat="1" applyFont="1" applyFill="1" applyBorder="1" applyAlignment="1" applyProtection="1">
      <alignment horizontal="center" vertical="center"/>
    </xf>
    <xf numFmtId="165" fontId="4" fillId="0" borderId="13" xfId="9" applyNumberFormat="1" applyFont="1" applyFill="1" applyBorder="1" applyAlignment="1">
      <alignment horizontal="center" vertical="center"/>
    </xf>
    <xf numFmtId="2" fontId="4" fillId="0" borderId="13" xfId="9" applyNumberFormat="1" applyFont="1" applyFill="1" applyBorder="1" applyAlignment="1" applyProtection="1">
      <alignment horizontal="center" vertical="center"/>
    </xf>
    <xf numFmtId="166" fontId="4" fillId="0" borderId="13" xfId="9" applyNumberFormat="1" applyFont="1" applyFill="1" applyBorder="1" applyAlignment="1">
      <alignment horizontal="center" vertical="center"/>
    </xf>
    <xf numFmtId="166" fontId="4" fillId="0" borderId="13" xfId="2" applyNumberFormat="1" applyFont="1" applyFill="1" applyBorder="1" applyAlignment="1">
      <alignment horizontal="center" vertical="center"/>
    </xf>
    <xf numFmtId="49" fontId="4" fillId="0" borderId="16" xfId="10" applyNumberFormat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165" fontId="4" fillId="0" borderId="17" xfId="2" applyNumberFormat="1" applyFont="1" applyFill="1" applyBorder="1" applyAlignment="1">
      <alignment horizontal="center" vertical="center"/>
    </xf>
    <xf numFmtId="2" fontId="4" fillId="0" borderId="17" xfId="10" applyNumberFormat="1" applyFont="1" applyBorder="1" applyAlignment="1" applyProtection="1">
      <alignment horizontal="center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1" fontId="4" fillId="2" borderId="18" xfId="1" applyNumberFormat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43" fontId="4" fillId="0" borderId="11" xfId="6" applyFont="1" applyBorder="1" applyAlignment="1" applyProtection="1">
      <alignment horizontal="center" vertical="center"/>
      <protection locked="0"/>
    </xf>
  </cellXfs>
  <cellStyles count="13">
    <cellStyle name="Comma" xfId="6" builtinId="3"/>
    <cellStyle name="Comma 10" xfId="11" xr:uid="{09B8B29A-391D-469F-BBE3-63848367B9EA}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2 9" xfId="10" xr:uid="{F205E308-AE1D-4597-91F6-D284DF71E99B}"/>
    <cellStyle name="Normal 3 2" xfId="3" xr:uid="{00000000-0005-0000-0000-000007000000}"/>
    <cellStyle name="Normal_gare wyalsadfenigagarini_SAN2008=IIkv" xfId="12" xr:uid="{D54B787F-1933-4615-90C4-B67BCC466E31}"/>
    <cellStyle name="Обычный 2" xfId="5" xr:uid="{00000000-0005-0000-0000-000009000000}"/>
    <cellStyle name="Обычный_Лист1" xfId="4" xr:uid="{00000000-0005-0000-0000-00000A000000}"/>
  </cellStyles>
  <dxfs count="11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889A9-2F7C-4EC4-A87D-CE6CB66BFFCF}">
  <sheetPr>
    <tabColor theme="2"/>
  </sheetPr>
  <dimension ref="A1:HL134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117" sqref="P117"/>
    </sheetView>
  </sheetViews>
  <sheetFormatPr defaultColWidth="9.33203125" defaultRowHeight="15" x14ac:dyDescent="0.3"/>
  <cols>
    <col min="1" max="1" width="6.33203125" style="23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8" width="14.33203125" style="3" customWidth="1"/>
    <col min="9" max="9" width="31.44140625" style="3" bestFit="1" customWidth="1"/>
    <col min="10" max="16384" width="9.33203125" style="3"/>
  </cols>
  <sheetData>
    <row r="1" spans="1:12" x14ac:dyDescent="0.3">
      <c r="A1" s="4" t="s">
        <v>22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5" t="s">
        <v>21</v>
      </c>
      <c r="B2" s="24"/>
      <c r="C2" s="24"/>
      <c r="D2" s="24"/>
      <c r="E2" s="24"/>
      <c r="F2" s="24"/>
      <c r="G2" s="24"/>
      <c r="H2" s="24"/>
      <c r="I2" s="32"/>
    </row>
    <row r="3" spans="1:12" ht="21.75" customHeight="1" thickBot="1" x14ac:dyDescent="0.35">
      <c r="A3" s="6"/>
      <c r="C3" s="7"/>
      <c r="D3" s="7"/>
      <c r="E3" s="7"/>
      <c r="F3" s="7"/>
      <c r="G3" s="96" t="s">
        <v>14</v>
      </c>
      <c r="H3" s="96"/>
      <c r="I3" s="33"/>
    </row>
    <row r="4" spans="1:12" ht="18" customHeight="1" thickBot="1" x14ac:dyDescent="0.35">
      <c r="A4" s="91" t="s">
        <v>0</v>
      </c>
      <c r="B4" s="93" t="s">
        <v>1</v>
      </c>
      <c r="C4" s="93" t="s">
        <v>2</v>
      </c>
      <c r="D4" s="93" t="s">
        <v>11</v>
      </c>
      <c r="E4" s="87" t="s">
        <v>3</v>
      </c>
      <c r="F4" s="89" t="s">
        <v>12</v>
      </c>
      <c r="G4" s="87" t="s">
        <v>3</v>
      </c>
      <c r="H4" s="89" t="s">
        <v>179</v>
      </c>
      <c r="I4" s="34"/>
    </row>
    <row r="5" spans="1:12" ht="15.6" thickBot="1" x14ac:dyDescent="0.35">
      <c r="A5" s="92"/>
      <c r="B5" s="94"/>
      <c r="C5" s="94"/>
      <c r="D5" s="94"/>
      <c r="E5" s="88"/>
      <c r="F5" s="90"/>
      <c r="G5" s="88"/>
      <c r="H5" s="90"/>
      <c r="I5" s="35"/>
      <c r="J5" s="31"/>
      <c r="K5" s="31"/>
      <c r="L5" s="31"/>
    </row>
    <row r="6" spans="1:12" ht="15.6" thickBot="1" x14ac:dyDescent="0.35">
      <c r="A6" s="8">
        <v>1</v>
      </c>
      <c r="B6" s="2">
        <v>2</v>
      </c>
      <c r="C6" s="2">
        <v>3</v>
      </c>
      <c r="D6" s="2">
        <v>4</v>
      </c>
      <c r="E6" s="9">
        <v>5</v>
      </c>
      <c r="F6" s="10">
        <v>6</v>
      </c>
      <c r="G6" s="95">
        <v>7</v>
      </c>
      <c r="H6" s="95">
        <v>8</v>
      </c>
      <c r="I6" s="11">
        <v>9</v>
      </c>
    </row>
    <row r="7" spans="1:12" s="12" customFormat="1" x14ac:dyDescent="0.3">
      <c r="A7" s="42">
        <v>1</v>
      </c>
      <c r="B7" s="43" t="s">
        <v>134</v>
      </c>
      <c r="C7" s="44" t="s">
        <v>5</v>
      </c>
      <c r="D7" s="45">
        <v>800</v>
      </c>
      <c r="E7" s="46">
        <v>3.2161589212966404</v>
      </c>
      <c r="F7" s="46">
        <f>D7*E7</f>
        <v>2572.9271370373121</v>
      </c>
      <c r="G7" s="97">
        <v>0</v>
      </c>
      <c r="H7" s="97">
        <f>G7*D7</f>
        <v>0</v>
      </c>
      <c r="I7" s="26" t="s">
        <v>16</v>
      </c>
    </row>
    <row r="8" spans="1:12" s="14" customFormat="1" ht="15.6" x14ac:dyDescent="0.3">
      <c r="A8" s="47">
        <v>2</v>
      </c>
      <c r="B8" s="48" t="s">
        <v>135</v>
      </c>
      <c r="C8" s="49" t="s">
        <v>13</v>
      </c>
      <c r="D8" s="50">
        <v>272.5</v>
      </c>
      <c r="E8" s="51">
        <v>6.6297167904844816</v>
      </c>
      <c r="F8" s="51">
        <f t="shared" ref="F8:F71" si="0">D8*E8</f>
        <v>1806.5978254070212</v>
      </c>
      <c r="G8" s="97">
        <v>0</v>
      </c>
      <c r="H8" s="97">
        <f t="shared" ref="H8:H71" si="1">G8*D8</f>
        <v>0</v>
      </c>
      <c r="I8" s="26" t="s">
        <v>16</v>
      </c>
    </row>
    <row r="9" spans="1:12" s="14" customFormat="1" x14ac:dyDescent="0.3">
      <c r="A9" s="52">
        <v>3</v>
      </c>
      <c r="B9" s="53" t="s">
        <v>23</v>
      </c>
      <c r="C9" s="49" t="s">
        <v>4</v>
      </c>
      <c r="D9" s="54">
        <v>545</v>
      </c>
      <c r="E9" s="51">
        <v>16.149015178559999</v>
      </c>
      <c r="F9" s="51">
        <f t="shared" si="0"/>
        <v>8801.213272315199</v>
      </c>
      <c r="G9" s="97">
        <v>0</v>
      </c>
      <c r="H9" s="97">
        <f t="shared" si="1"/>
        <v>0</v>
      </c>
      <c r="I9" s="26" t="s">
        <v>16</v>
      </c>
    </row>
    <row r="10" spans="1:12" s="14" customFormat="1" x14ac:dyDescent="0.3">
      <c r="A10" s="55">
        <v>4</v>
      </c>
      <c r="B10" s="53" t="s">
        <v>24</v>
      </c>
      <c r="C10" s="56" t="s">
        <v>25</v>
      </c>
      <c r="D10" s="54">
        <v>90</v>
      </c>
      <c r="E10" s="51">
        <v>4.2425730476800005</v>
      </c>
      <c r="F10" s="51">
        <f t="shared" si="0"/>
        <v>381.83157429120007</v>
      </c>
      <c r="G10" s="97">
        <v>0</v>
      </c>
      <c r="H10" s="97">
        <f t="shared" si="1"/>
        <v>0</v>
      </c>
      <c r="I10" s="26" t="s">
        <v>16</v>
      </c>
    </row>
    <row r="11" spans="1:12" ht="15.6" x14ac:dyDescent="0.3">
      <c r="A11" s="57">
        <v>5</v>
      </c>
      <c r="B11" s="58" t="s">
        <v>26</v>
      </c>
      <c r="C11" s="59" t="s">
        <v>13</v>
      </c>
      <c r="D11" s="60">
        <v>9</v>
      </c>
      <c r="E11" s="51">
        <v>53.052202588352003</v>
      </c>
      <c r="F11" s="51">
        <f t="shared" si="0"/>
        <v>477.469823295168</v>
      </c>
      <c r="G11" s="97">
        <v>0</v>
      </c>
      <c r="H11" s="97">
        <f t="shared" si="1"/>
        <v>0</v>
      </c>
      <c r="I11" s="26" t="s">
        <v>16</v>
      </c>
    </row>
    <row r="12" spans="1:12" ht="15.6" x14ac:dyDescent="0.3">
      <c r="A12" s="47">
        <v>6</v>
      </c>
      <c r="B12" s="48" t="s">
        <v>136</v>
      </c>
      <c r="C12" s="49" t="s">
        <v>13</v>
      </c>
      <c r="D12" s="50">
        <v>9</v>
      </c>
      <c r="E12" s="51">
        <v>6.6297167904844816</v>
      </c>
      <c r="F12" s="51">
        <f t="shared" si="0"/>
        <v>59.667451114360333</v>
      </c>
      <c r="G12" s="97">
        <v>0</v>
      </c>
      <c r="H12" s="97">
        <f t="shared" si="1"/>
        <v>0</v>
      </c>
      <c r="I12" s="26" t="s">
        <v>16</v>
      </c>
    </row>
    <row r="13" spans="1:12" x14ac:dyDescent="0.3">
      <c r="A13" s="52">
        <v>7</v>
      </c>
      <c r="B13" s="58" t="s">
        <v>27</v>
      </c>
      <c r="C13" s="49" t="s">
        <v>4</v>
      </c>
      <c r="D13" s="54">
        <v>22.049999999999997</v>
      </c>
      <c r="E13" s="51">
        <v>16.149015178559999</v>
      </c>
      <c r="F13" s="51">
        <f t="shared" si="0"/>
        <v>356.08578468724795</v>
      </c>
      <c r="G13" s="97">
        <v>0</v>
      </c>
      <c r="H13" s="97">
        <f t="shared" si="1"/>
        <v>0</v>
      </c>
      <c r="I13" s="26" t="s">
        <v>16</v>
      </c>
    </row>
    <row r="14" spans="1:12" ht="15.6" x14ac:dyDescent="0.3">
      <c r="A14" s="55">
        <v>8</v>
      </c>
      <c r="B14" s="61" t="s">
        <v>137</v>
      </c>
      <c r="C14" s="49" t="s">
        <v>13</v>
      </c>
      <c r="D14" s="51">
        <v>1128.74</v>
      </c>
      <c r="E14" s="51">
        <v>6.6315132979603195</v>
      </c>
      <c r="F14" s="51">
        <f t="shared" si="0"/>
        <v>7485.2543199397314</v>
      </c>
      <c r="G14" s="97">
        <v>0</v>
      </c>
      <c r="H14" s="97">
        <f t="shared" si="1"/>
        <v>0</v>
      </c>
      <c r="I14" s="26" t="s">
        <v>16</v>
      </c>
    </row>
    <row r="15" spans="1:12" s="14" customFormat="1" ht="15.6" x14ac:dyDescent="0.3">
      <c r="A15" s="57">
        <v>9</v>
      </c>
      <c r="B15" s="61" t="s">
        <v>19</v>
      </c>
      <c r="C15" s="49" t="s">
        <v>13</v>
      </c>
      <c r="D15" s="51">
        <v>125.42</v>
      </c>
      <c r="E15" s="51">
        <v>60.895862776320008</v>
      </c>
      <c r="F15" s="51">
        <f t="shared" si="0"/>
        <v>7637.5591094060555</v>
      </c>
      <c r="G15" s="97">
        <v>0</v>
      </c>
      <c r="H15" s="97">
        <f t="shared" si="1"/>
        <v>0</v>
      </c>
      <c r="I15" s="26" t="s">
        <v>16</v>
      </c>
    </row>
    <row r="16" spans="1:12" s="14" customFormat="1" ht="15.6" x14ac:dyDescent="0.3">
      <c r="A16" s="47">
        <v>10</v>
      </c>
      <c r="B16" s="53" t="s">
        <v>138</v>
      </c>
      <c r="C16" s="59" t="s">
        <v>13</v>
      </c>
      <c r="D16" s="50">
        <v>112.878</v>
      </c>
      <c r="E16" s="51">
        <v>4.09510034953888</v>
      </c>
      <c r="F16" s="51">
        <f t="shared" si="0"/>
        <v>462.24673725524968</v>
      </c>
      <c r="G16" s="97">
        <v>0</v>
      </c>
      <c r="H16" s="97">
        <f t="shared" si="1"/>
        <v>0</v>
      </c>
      <c r="I16" s="26" t="s">
        <v>16</v>
      </c>
    </row>
    <row r="17" spans="1:220" ht="15.6" x14ac:dyDescent="0.3">
      <c r="A17" s="52">
        <v>11</v>
      </c>
      <c r="B17" s="61" t="s">
        <v>20</v>
      </c>
      <c r="C17" s="49" t="s">
        <v>13</v>
      </c>
      <c r="D17" s="50">
        <v>12.542000000000002</v>
      </c>
      <c r="E17" s="51">
        <v>31.598357007360001</v>
      </c>
      <c r="F17" s="51">
        <f t="shared" si="0"/>
        <v>396.30659358630919</v>
      </c>
      <c r="G17" s="97">
        <v>0</v>
      </c>
      <c r="H17" s="97">
        <f t="shared" si="1"/>
        <v>0</v>
      </c>
      <c r="I17" s="26" t="s">
        <v>16</v>
      </c>
    </row>
    <row r="18" spans="1:220" x14ac:dyDescent="0.3">
      <c r="A18" s="55">
        <v>12</v>
      </c>
      <c r="B18" s="58" t="s">
        <v>28</v>
      </c>
      <c r="C18" s="49" t="s">
        <v>4</v>
      </c>
      <c r="D18" s="50">
        <v>2445.6120000000001</v>
      </c>
      <c r="E18" s="51">
        <v>16.149015178559999</v>
      </c>
      <c r="F18" s="51">
        <f t="shared" si="0"/>
        <v>39494.225308868481</v>
      </c>
      <c r="G18" s="97">
        <v>0</v>
      </c>
      <c r="H18" s="97">
        <f t="shared" si="1"/>
        <v>0</v>
      </c>
      <c r="I18" s="26" t="s">
        <v>16</v>
      </c>
    </row>
    <row r="19" spans="1:220" s="14" customFormat="1" ht="15.6" x14ac:dyDescent="0.3">
      <c r="A19" s="57">
        <v>13</v>
      </c>
      <c r="B19" s="62" t="s">
        <v>139</v>
      </c>
      <c r="C19" s="49" t="s">
        <v>13</v>
      </c>
      <c r="D19" s="63">
        <v>139.35</v>
      </c>
      <c r="E19" s="51">
        <v>22.919310732037637</v>
      </c>
      <c r="F19" s="51">
        <f t="shared" si="0"/>
        <v>3193.8059505094448</v>
      </c>
      <c r="G19" s="97">
        <v>0</v>
      </c>
      <c r="H19" s="97">
        <f t="shared" si="1"/>
        <v>0</v>
      </c>
      <c r="I19" s="26" t="s">
        <v>16</v>
      </c>
    </row>
    <row r="20" spans="1:220" ht="15.6" x14ac:dyDescent="0.3">
      <c r="A20" s="47">
        <v>14</v>
      </c>
      <c r="B20" s="62" t="s">
        <v>140</v>
      </c>
      <c r="C20" s="49" t="s">
        <v>13</v>
      </c>
      <c r="D20" s="64">
        <v>139.35</v>
      </c>
      <c r="E20" s="51">
        <v>8.7249637099363202</v>
      </c>
      <c r="F20" s="51">
        <f t="shared" si="0"/>
        <v>1215.8236929796262</v>
      </c>
      <c r="G20" s="97">
        <v>0</v>
      </c>
      <c r="H20" s="97">
        <f t="shared" si="1"/>
        <v>0</v>
      </c>
      <c r="I20" s="26" t="s">
        <v>16</v>
      </c>
    </row>
    <row r="21" spans="1:220" x14ac:dyDescent="0.3">
      <c r="A21" s="52">
        <v>15</v>
      </c>
      <c r="B21" s="61" t="s">
        <v>141</v>
      </c>
      <c r="C21" s="65" t="s">
        <v>4</v>
      </c>
      <c r="D21" s="64">
        <v>292.63499999999999</v>
      </c>
      <c r="E21" s="51">
        <v>16.149015178559999</v>
      </c>
      <c r="F21" s="51">
        <f t="shared" si="0"/>
        <v>4725.7670567779051</v>
      </c>
      <c r="G21" s="97">
        <v>0</v>
      </c>
      <c r="H21" s="97">
        <f t="shared" si="1"/>
        <v>0</v>
      </c>
      <c r="I21" s="26" t="s">
        <v>16</v>
      </c>
    </row>
    <row r="22" spans="1:220" ht="15.6" x14ac:dyDescent="0.3">
      <c r="A22" s="55">
        <v>16</v>
      </c>
      <c r="B22" s="53" t="s">
        <v>29</v>
      </c>
      <c r="C22" s="65" t="s">
        <v>13</v>
      </c>
      <c r="D22" s="51">
        <v>374.21</v>
      </c>
      <c r="E22" s="51">
        <v>62.589148065530246</v>
      </c>
      <c r="F22" s="51">
        <f t="shared" si="0"/>
        <v>23421.485097602072</v>
      </c>
      <c r="G22" s="97">
        <v>0</v>
      </c>
      <c r="H22" s="97">
        <f t="shared" si="1"/>
        <v>0</v>
      </c>
      <c r="I22" s="26" t="s">
        <v>16</v>
      </c>
    </row>
    <row r="23" spans="1:220" ht="15.6" x14ac:dyDescent="0.3">
      <c r="A23" s="57">
        <v>17</v>
      </c>
      <c r="B23" s="48" t="s">
        <v>30</v>
      </c>
      <c r="C23" s="49" t="s">
        <v>13</v>
      </c>
      <c r="D23" s="63">
        <v>838.97</v>
      </c>
      <c r="E23" s="51">
        <v>42.849946601180221</v>
      </c>
      <c r="F23" s="51">
        <f t="shared" si="0"/>
        <v>35949.819699992171</v>
      </c>
      <c r="G23" s="97">
        <v>0</v>
      </c>
      <c r="H23" s="97">
        <f t="shared" si="1"/>
        <v>0</v>
      </c>
      <c r="I23" s="26" t="s">
        <v>16</v>
      </c>
    </row>
    <row r="24" spans="1:220" s="14" customFormat="1" ht="15.6" x14ac:dyDescent="0.3">
      <c r="A24" s="47">
        <v>18</v>
      </c>
      <c r="B24" s="53" t="s">
        <v>142</v>
      </c>
      <c r="C24" s="66" t="s">
        <v>133</v>
      </c>
      <c r="D24" s="50">
        <v>7.74</v>
      </c>
      <c r="E24" s="51">
        <v>66.184178895999992</v>
      </c>
      <c r="F24" s="51">
        <f t="shared" si="0"/>
        <v>512.26554465504</v>
      </c>
      <c r="G24" s="97">
        <v>0</v>
      </c>
      <c r="H24" s="97">
        <f t="shared" si="1"/>
        <v>0</v>
      </c>
      <c r="I24" s="26" t="s">
        <v>16</v>
      </c>
    </row>
    <row r="25" spans="1:220" x14ac:dyDescent="0.3">
      <c r="A25" s="52">
        <v>19</v>
      </c>
      <c r="B25" s="67" t="s">
        <v>143</v>
      </c>
      <c r="C25" s="56" t="s">
        <v>31</v>
      </c>
      <c r="D25" s="50">
        <v>403.04</v>
      </c>
      <c r="E25" s="51">
        <v>15.505013498656002</v>
      </c>
      <c r="F25" s="51">
        <f t="shared" si="0"/>
        <v>6249.1406404983154</v>
      </c>
      <c r="G25" s="97">
        <v>0</v>
      </c>
      <c r="H25" s="97">
        <f t="shared" si="1"/>
        <v>0</v>
      </c>
      <c r="I25" s="26" t="s">
        <v>16</v>
      </c>
      <c r="J25" s="15"/>
    </row>
    <row r="26" spans="1:220" x14ac:dyDescent="0.3">
      <c r="A26" s="55">
        <v>20</v>
      </c>
      <c r="B26" s="67" t="s">
        <v>144</v>
      </c>
      <c r="C26" s="56" t="s">
        <v>31</v>
      </c>
      <c r="D26" s="50">
        <v>2686.2</v>
      </c>
      <c r="E26" s="51">
        <v>15.505013498656</v>
      </c>
      <c r="F26" s="51">
        <f t="shared" si="0"/>
        <v>41649.567260089745</v>
      </c>
      <c r="G26" s="97">
        <v>0</v>
      </c>
      <c r="H26" s="97">
        <f t="shared" si="1"/>
        <v>0</v>
      </c>
      <c r="I26" s="26" t="s">
        <v>16</v>
      </c>
      <c r="J26" s="15"/>
    </row>
    <row r="27" spans="1:220" x14ac:dyDescent="0.35">
      <c r="A27" s="57">
        <v>21</v>
      </c>
      <c r="B27" s="67" t="s">
        <v>145</v>
      </c>
      <c r="C27" s="56" t="s">
        <v>5</v>
      </c>
      <c r="D27" s="68">
        <v>308</v>
      </c>
      <c r="E27" s="51">
        <v>3.4484397432320004</v>
      </c>
      <c r="F27" s="51">
        <f t="shared" si="0"/>
        <v>1062.1194409154562</v>
      </c>
      <c r="G27" s="97">
        <v>0</v>
      </c>
      <c r="H27" s="97">
        <f t="shared" si="1"/>
        <v>0</v>
      </c>
      <c r="I27" s="26" t="s">
        <v>16</v>
      </c>
      <c r="J27" s="15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</row>
    <row r="28" spans="1:220" x14ac:dyDescent="0.35">
      <c r="A28" s="69" t="s">
        <v>32</v>
      </c>
      <c r="B28" s="70" t="s">
        <v>146</v>
      </c>
      <c r="C28" s="56" t="s">
        <v>5</v>
      </c>
      <c r="D28" s="68">
        <v>311.08</v>
      </c>
      <c r="E28" s="51"/>
      <c r="F28" s="51"/>
      <c r="G28" s="97">
        <v>0</v>
      </c>
      <c r="H28" s="97">
        <f t="shared" si="1"/>
        <v>0</v>
      </c>
      <c r="I28" s="26" t="s">
        <v>18</v>
      </c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</row>
    <row r="29" spans="1:220" x14ac:dyDescent="0.35">
      <c r="A29" s="69" t="s">
        <v>33</v>
      </c>
      <c r="B29" s="70" t="s">
        <v>147</v>
      </c>
      <c r="C29" s="56" t="s">
        <v>6</v>
      </c>
      <c r="D29" s="68">
        <v>80</v>
      </c>
      <c r="E29" s="51"/>
      <c r="F29" s="51"/>
      <c r="G29" s="97">
        <v>0</v>
      </c>
      <c r="H29" s="97">
        <f t="shared" si="1"/>
        <v>0</v>
      </c>
      <c r="I29" s="26" t="s">
        <v>18</v>
      </c>
      <c r="J29" s="15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</row>
    <row r="30" spans="1:220" s="13" customFormat="1" x14ac:dyDescent="0.3">
      <c r="A30" s="71">
        <v>22</v>
      </c>
      <c r="B30" s="70" t="s">
        <v>148</v>
      </c>
      <c r="C30" s="56" t="s">
        <v>5</v>
      </c>
      <c r="D30" s="68">
        <v>308</v>
      </c>
      <c r="E30" s="51">
        <v>1.7052193491872005</v>
      </c>
      <c r="F30" s="51">
        <f t="shared" si="0"/>
        <v>525.20755954965773</v>
      </c>
      <c r="G30" s="97">
        <v>0</v>
      </c>
      <c r="H30" s="97">
        <f t="shared" si="1"/>
        <v>0</v>
      </c>
      <c r="I30" s="26" t="s">
        <v>16</v>
      </c>
      <c r="J30" s="15"/>
    </row>
    <row r="31" spans="1:220" s="13" customFormat="1" x14ac:dyDescent="0.3">
      <c r="A31" s="52">
        <v>23</v>
      </c>
      <c r="B31" s="67" t="s">
        <v>149</v>
      </c>
      <c r="C31" s="56" t="s">
        <v>6</v>
      </c>
      <c r="D31" s="68">
        <v>80</v>
      </c>
      <c r="E31" s="51">
        <v>6.6782037414399991</v>
      </c>
      <c r="F31" s="51">
        <f t="shared" si="0"/>
        <v>534.25629931519995</v>
      </c>
      <c r="G31" s="97">
        <v>0</v>
      </c>
      <c r="H31" s="97">
        <f t="shared" si="1"/>
        <v>0</v>
      </c>
      <c r="I31" s="26" t="s">
        <v>16</v>
      </c>
    </row>
    <row r="32" spans="1:220" s="13" customFormat="1" x14ac:dyDescent="0.3">
      <c r="A32" s="69" t="s">
        <v>34</v>
      </c>
      <c r="B32" s="67" t="s">
        <v>150</v>
      </c>
      <c r="C32" s="56" t="s">
        <v>6</v>
      </c>
      <c r="D32" s="68">
        <v>80</v>
      </c>
      <c r="E32" s="51"/>
      <c r="F32" s="51"/>
      <c r="G32" s="97">
        <v>0</v>
      </c>
      <c r="H32" s="97">
        <f t="shared" si="1"/>
        <v>0</v>
      </c>
      <c r="I32" s="26" t="s">
        <v>18</v>
      </c>
    </row>
    <row r="33" spans="1:10" s="41" customFormat="1" x14ac:dyDescent="0.35">
      <c r="A33" s="69" t="s">
        <v>35</v>
      </c>
      <c r="B33" s="70" t="s">
        <v>147</v>
      </c>
      <c r="C33" s="56" t="s">
        <v>6</v>
      </c>
      <c r="D33" s="68">
        <v>320</v>
      </c>
      <c r="E33" s="51"/>
      <c r="F33" s="51"/>
      <c r="G33" s="97">
        <v>0</v>
      </c>
      <c r="H33" s="97">
        <f t="shared" si="1"/>
        <v>0</v>
      </c>
      <c r="I33" s="26" t="s">
        <v>18</v>
      </c>
      <c r="J33" s="15"/>
    </row>
    <row r="34" spans="1:10" s="41" customFormat="1" x14ac:dyDescent="0.35">
      <c r="A34" s="52">
        <v>24</v>
      </c>
      <c r="B34" s="67" t="s">
        <v>151</v>
      </c>
      <c r="C34" s="56" t="s">
        <v>5</v>
      </c>
      <c r="D34" s="68">
        <v>341</v>
      </c>
      <c r="E34" s="51">
        <v>1.1823901895168001</v>
      </c>
      <c r="F34" s="51">
        <f t="shared" si="0"/>
        <v>403.19505462522881</v>
      </c>
      <c r="G34" s="97">
        <v>0</v>
      </c>
      <c r="H34" s="97">
        <f t="shared" si="1"/>
        <v>0</v>
      </c>
      <c r="I34" s="26" t="s">
        <v>16</v>
      </c>
    </row>
    <row r="35" spans="1:10" s="41" customFormat="1" x14ac:dyDescent="0.35">
      <c r="A35" s="69" t="s">
        <v>36</v>
      </c>
      <c r="B35" s="67" t="s">
        <v>37</v>
      </c>
      <c r="C35" s="56" t="s">
        <v>5</v>
      </c>
      <c r="D35" s="68">
        <v>344.41</v>
      </c>
      <c r="E35" s="51"/>
      <c r="F35" s="51"/>
      <c r="G35" s="97">
        <v>0</v>
      </c>
      <c r="H35" s="97">
        <f t="shared" si="1"/>
        <v>0</v>
      </c>
      <c r="I35" s="26" t="s">
        <v>18</v>
      </c>
      <c r="J35" s="15"/>
    </row>
    <row r="36" spans="1:10" s="41" customFormat="1" x14ac:dyDescent="0.35">
      <c r="A36" s="69" t="s">
        <v>38</v>
      </c>
      <c r="B36" s="70" t="s">
        <v>152</v>
      </c>
      <c r="C36" s="56" t="s">
        <v>6</v>
      </c>
      <c r="D36" s="68">
        <v>60</v>
      </c>
      <c r="E36" s="51"/>
      <c r="F36" s="51"/>
      <c r="G36" s="97">
        <v>0</v>
      </c>
      <c r="H36" s="97">
        <f t="shared" si="1"/>
        <v>0</v>
      </c>
      <c r="I36" s="26" t="s">
        <v>18</v>
      </c>
    </row>
    <row r="37" spans="1:10" s="41" customFormat="1" x14ac:dyDescent="0.35">
      <c r="A37" s="52">
        <v>25</v>
      </c>
      <c r="B37" s="67" t="s">
        <v>153</v>
      </c>
      <c r="C37" s="56" t="s">
        <v>5</v>
      </c>
      <c r="D37" s="68">
        <v>341</v>
      </c>
      <c r="E37" s="51">
        <v>0.9860598365376001</v>
      </c>
      <c r="F37" s="51">
        <f t="shared" si="0"/>
        <v>336.24640425932165</v>
      </c>
      <c r="G37" s="97">
        <v>0</v>
      </c>
      <c r="H37" s="97">
        <f t="shared" si="1"/>
        <v>0</v>
      </c>
      <c r="I37" s="26" t="s">
        <v>16</v>
      </c>
      <c r="J37" s="15"/>
    </row>
    <row r="38" spans="1:10" s="41" customFormat="1" x14ac:dyDescent="0.35">
      <c r="A38" s="52">
        <v>26</v>
      </c>
      <c r="B38" s="67" t="s">
        <v>154</v>
      </c>
      <c r="C38" s="56" t="s">
        <v>6</v>
      </c>
      <c r="D38" s="68">
        <v>60</v>
      </c>
      <c r="E38" s="51">
        <v>6.6782037414400008</v>
      </c>
      <c r="F38" s="51">
        <f t="shared" si="0"/>
        <v>400.69222448640005</v>
      </c>
      <c r="G38" s="97">
        <v>0</v>
      </c>
      <c r="H38" s="97">
        <f t="shared" si="1"/>
        <v>0</v>
      </c>
      <c r="I38" s="26" t="s">
        <v>16</v>
      </c>
    </row>
    <row r="39" spans="1:10" s="41" customFormat="1" x14ac:dyDescent="0.35">
      <c r="A39" s="69" t="s">
        <v>39</v>
      </c>
      <c r="B39" s="67" t="s">
        <v>155</v>
      </c>
      <c r="C39" s="56" t="s">
        <v>6</v>
      </c>
      <c r="D39" s="68">
        <v>60</v>
      </c>
      <c r="E39" s="51"/>
      <c r="F39" s="51"/>
      <c r="G39" s="97">
        <v>0</v>
      </c>
      <c r="H39" s="97">
        <f t="shared" si="1"/>
        <v>0</v>
      </c>
      <c r="I39" s="26" t="s">
        <v>18</v>
      </c>
      <c r="J39" s="15"/>
    </row>
    <row r="40" spans="1:10" x14ac:dyDescent="0.3">
      <c r="A40" s="69" t="s">
        <v>40</v>
      </c>
      <c r="B40" s="70" t="s">
        <v>156</v>
      </c>
      <c r="C40" s="56" t="s">
        <v>6</v>
      </c>
      <c r="D40" s="68">
        <v>240</v>
      </c>
      <c r="E40" s="51"/>
      <c r="F40" s="51"/>
      <c r="G40" s="97">
        <v>0</v>
      </c>
      <c r="H40" s="97">
        <f t="shared" si="1"/>
        <v>0</v>
      </c>
      <c r="I40" s="26" t="s">
        <v>18</v>
      </c>
    </row>
    <row r="41" spans="1:10" x14ac:dyDescent="0.3">
      <c r="A41" s="72" t="s">
        <v>41</v>
      </c>
      <c r="B41" s="58" t="s">
        <v>157</v>
      </c>
      <c r="C41" s="49" t="s">
        <v>5</v>
      </c>
      <c r="D41" s="50">
        <v>649</v>
      </c>
      <c r="E41" s="51">
        <v>1.6872077376000003</v>
      </c>
      <c r="F41" s="51">
        <f t="shared" si="0"/>
        <v>1094.9978217024002</v>
      </c>
      <c r="G41" s="97">
        <v>0</v>
      </c>
      <c r="H41" s="97">
        <f t="shared" si="1"/>
        <v>0</v>
      </c>
      <c r="I41" s="26" t="s">
        <v>16</v>
      </c>
      <c r="J41" s="15"/>
    </row>
    <row r="42" spans="1:10" ht="15.6" x14ac:dyDescent="0.3">
      <c r="A42" s="73" t="s">
        <v>42</v>
      </c>
      <c r="B42" s="48" t="s">
        <v>158</v>
      </c>
      <c r="C42" s="59" t="s">
        <v>13</v>
      </c>
      <c r="D42" s="50">
        <v>1.3340000000000001</v>
      </c>
      <c r="E42" s="51">
        <v>267.25407413760001</v>
      </c>
      <c r="F42" s="51">
        <f t="shared" si="0"/>
        <v>356.51693489955846</v>
      </c>
      <c r="G42" s="97">
        <v>0</v>
      </c>
      <c r="H42" s="97">
        <f t="shared" si="1"/>
        <v>0</v>
      </c>
      <c r="I42" s="26" t="s">
        <v>16</v>
      </c>
    </row>
    <row r="43" spans="1:10" x14ac:dyDescent="0.3">
      <c r="A43" s="73" t="s">
        <v>43</v>
      </c>
      <c r="B43" s="74" t="s">
        <v>159</v>
      </c>
      <c r="C43" s="59" t="s">
        <v>6</v>
      </c>
      <c r="D43" s="68">
        <v>2</v>
      </c>
      <c r="E43" s="51">
        <v>264.5237238336</v>
      </c>
      <c r="F43" s="51">
        <f t="shared" si="0"/>
        <v>529.0474476672</v>
      </c>
      <c r="G43" s="97">
        <v>0</v>
      </c>
      <c r="H43" s="97">
        <f t="shared" si="1"/>
        <v>0</v>
      </c>
      <c r="I43" s="26" t="s">
        <v>15</v>
      </c>
      <c r="J43" s="15"/>
    </row>
    <row r="44" spans="1:10" s="13" customFormat="1" x14ac:dyDescent="0.3">
      <c r="A44" s="73" t="s">
        <v>44</v>
      </c>
      <c r="B44" s="48" t="s">
        <v>160</v>
      </c>
      <c r="C44" s="59" t="s">
        <v>6</v>
      </c>
      <c r="D44" s="68">
        <v>1</v>
      </c>
      <c r="E44" s="51">
        <v>149.31731263680001</v>
      </c>
      <c r="F44" s="51">
        <f t="shared" si="0"/>
        <v>149.31731263680001</v>
      </c>
      <c r="G44" s="97">
        <v>0</v>
      </c>
      <c r="H44" s="97">
        <f t="shared" si="1"/>
        <v>0</v>
      </c>
      <c r="I44" s="26" t="s">
        <v>15</v>
      </c>
    </row>
    <row r="45" spans="1:10" s="13" customFormat="1" x14ac:dyDescent="0.3">
      <c r="A45" s="73" t="s">
        <v>45</v>
      </c>
      <c r="B45" s="75" t="s">
        <v>161</v>
      </c>
      <c r="C45" s="56" t="s">
        <v>6</v>
      </c>
      <c r="D45" s="68">
        <v>1</v>
      </c>
      <c r="E45" s="51">
        <v>131.3775052128</v>
      </c>
      <c r="F45" s="51">
        <f t="shared" si="0"/>
        <v>131.3775052128</v>
      </c>
      <c r="G45" s="97">
        <v>0</v>
      </c>
      <c r="H45" s="97">
        <f t="shared" si="1"/>
        <v>0</v>
      </c>
      <c r="I45" s="26" t="s">
        <v>15</v>
      </c>
      <c r="J45" s="15"/>
    </row>
    <row r="46" spans="1:10" x14ac:dyDescent="0.3">
      <c r="A46" s="73" t="s">
        <v>46</v>
      </c>
      <c r="B46" s="67" t="s">
        <v>162</v>
      </c>
      <c r="C46" s="56" t="s">
        <v>6</v>
      </c>
      <c r="D46" s="68">
        <v>1</v>
      </c>
      <c r="E46" s="51"/>
      <c r="F46" s="51"/>
      <c r="G46" s="97">
        <v>0</v>
      </c>
      <c r="H46" s="97">
        <f t="shared" si="1"/>
        <v>0</v>
      </c>
      <c r="I46" s="26" t="s">
        <v>18</v>
      </c>
    </row>
    <row r="47" spans="1:10" x14ac:dyDescent="0.3">
      <c r="A47" s="73" t="s">
        <v>47</v>
      </c>
      <c r="B47" s="74" t="s">
        <v>48</v>
      </c>
      <c r="C47" s="59" t="s">
        <v>49</v>
      </c>
      <c r="D47" s="76">
        <v>0.31400000000000006</v>
      </c>
      <c r="E47" s="51">
        <v>279.20404511999999</v>
      </c>
      <c r="F47" s="51">
        <f t="shared" si="0"/>
        <v>87.670070167680009</v>
      </c>
      <c r="G47" s="97">
        <v>0</v>
      </c>
      <c r="H47" s="97">
        <f t="shared" si="1"/>
        <v>0</v>
      </c>
      <c r="I47" s="26" t="s">
        <v>15</v>
      </c>
      <c r="J47" s="15"/>
    </row>
    <row r="48" spans="1:10" ht="15.6" x14ac:dyDescent="0.3">
      <c r="A48" s="73" t="s">
        <v>50</v>
      </c>
      <c r="B48" s="48" t="s">
        <v>163</v>
      </c>
      <c r="C48" s="59" t="s">
        <v>13</v>
      </c>
      <c r="D48" s="50">
        <v>1.3340000000000001</v>
      </c>
      <c r="E48" s="51">
        <v>267.25407413760001</v>
      </c>
      <c r="F48" s="51">
        <f t="shared" si="0"/>
        <v>356.51693489955846</v>
      </c>
      <c r="G48" s="97">
        <v>0</v>
      </c>
      <c r="H48" s="97">
        <f t="shared" si="1"/>
        <v>0</v>
      </c>
      <c r="I48" s="26" t="s">
        <v>16</v>
      </c>
    </row>
    <row r="49" spans="1:10" x14ac:dyDescent="0.3">
      <c r="A49" s="73" t="s">
        <v>51</v>
      </c>
      <c r="B49" s="74" t="s">
        <v>159</v>
      </c>
      <c r="C49" s="59" t="s">
        <v>6</v>
      </c>
      <c r="D49" s="68">
        <v>2</v>
      </c>
      <c r="E49" s="51">
        <v>264.5237238336</v>
      </c>
      <c r="F49" s="51">
        <f t="shared" si="0"/>
        <v>529.0474476672</v>
      </c>
      <c r="G49" s="97">
        <v>0</v>
      </c>
      <c r="H49" s="97">
        <f t="shared" si="1"/>
        <v>0</v>
      </c>
      <c r="I49" s="26" t="s">
        <v>15</v>
      </c>
      <c r="J49" s="15"/>
    </row>
    <row r="50" spans="1:10" x14ac:dyDescent="0.3">
      <c r="A50" s="73" t="s">
        <v>52</v>
      </c>
      <c r="B50" s="48" t="s">
        <v>160</v>
      </c>
      <c r="C50" s="59" t="s">
        <v>6</v>
      </c>
      <c r="D50" s="68">
        <v>1</v>
      </c>
      <c r="E50" s="51">
        <v>149.31731263680001</v>
      </c>
      <c r="F50" s="51">
        <f t="shared" si="0"/>
        <v>149.31731263680001</v>
      </c>
      <c r="G50" s="97">
        <v>0</v>
      </c>
      <c r="H50" s="97">
        <f t="shared" si="1"/>
        <v>0</v>
      </c>
      <c r="I50" s="26" t="s">
        <v>15</v>
      </c>
    </row>
    <row r="51" spans="1:10" x14ac:dyDescent="0.3">
      <c r="A51" s="73" t="s">
        <v>53</v>
      </c>
      <c r="B51" s="75" t="s">
        <v>161</v>
      </c>
      <c r="C51" s="56" t="s">
        <v>6</v>
      </c>
      <c r="D51" s="68">
        <v>1</v>
      </c>
      <c r="E51" s="51">
        <v>131.3775052128</v>
      </c>
      <c r="F51" s="51">
        <f t="shared" si="0"/>
        <v>131.3775052128</v>
      </c>
      <c r="G51" s="97">
        <v>0</v>
      </c>
      <c r="H51" s="97">
        <f t="shared" si="1"/>
        <v>0</v>
      </c>
      <c r="I51" s="26" t="s">
        <v>15</v>
      </c>
      <c r="J51" s="15"/>
    </row>
    <row r="52" spans="1:10" s="13" customFormat="1" x14ac:dyDescent="0.3">
      <c r="A52" s="73" t="s">
        <v>54</v>
      </c>
      <c r="B52" s="67" t="s">
        <v>162</v>
      </c>
      <c r="C52" s="56" t="s">
        <v>6</v>
      </c>
      <c r="D52" s="68">
        <v>1</v>
      </c>
      <c r="E52" s="51"/>
      <c r="F52" s="51"/>
      <c r="G52" s="97">
        <v>0</v>
      </c>
      <c r="H52" s="97">
        <f t="shared" si="1"/>
        <v>0</v>
      </c>
      <c r="I52" s="26" t="s">
        <v>18</v>
      </c>
    </row>
    <row r="53" spans="1:10" s="13" customFormat="1" x14ac:dyDescent="0.3">
      <c r="A53" s="73" t="s">
        <v>55</v>
      </c>
      <c r="B53" s="74" t="s">
        <v>48</v>
      </c>
      <c r="C53" s="59" t="s">
        <v>49</v>
      </c>
      <c r="D53" s="76">
        <v>0.31400000000000006</v>
      </c>
      <c r="E53" s="51">
        <v>279.20404511999999</v>
      </c>
      <c r="F53" s="51">
        <f t="shared" si="0"/>
        <v>87.670070167680009</v>
      </c>
      <c r="G53" s="97">
        <v>0</v>
      </c>
      <c r="H53" s="97">
        <f t="shared" si="1"/>
        <v>0</v>
      </c>
      <c r="I53" s="26" t="s">
        <v>15</v>
      </c>
      <c r="J53" s="15"/>
    </row>
    <row r="54" spans="1:10" s="13" customFormat="1" ht="15.6" x14ac:dyDescent="0.3">
      <c r="A54" s="73" t="s">
        <v>56</v>
      </c>
      <c r="B54" s="48" t="s">
        <v>164</v>
      </c>
      <c r="C54" s="59" t="s">
        <v>13</v>
      </c>
      <c r="D54" s="50">
        <v>1.3340000000000001</v>
      </c>
      <c r="E54" s="51">
        <v>267.25407413760001</v>
      </c>
      <c r="F54" s="51">
        <f t="shared" si="0"/>
        <v>356.51693489955846</v>
      </c>
      <c r="G54" s="97">
        <v>0</v>
      </c>
      <c r="H54" s="97">
        <f t="shared" si="1"/>
        <v>0</v>
      </c>
      <c r="I54" s="26" t="s">
        <v>16</v>
      </c>
      <c r="J54" s="15"/>
    </row>
    <row r="55" spans="1:10" s="13" customFormat="1" x14ac:dyDescent="0.3">
      <c r="A55" s="73" t="s">
        <v>57</v>
      </c>
      <c r="B55" s="74" t="s">
        <v>159</v>
      </c>
      <c r="C55" s="59" t="s">
        <v>6</v>
      </c>
      <c r="D55" s="68">
        <v>2</v>
      </c>
      <c r="E55" s="51">
        <v>264.5237238336</v>
      </c>
      <c r="F55" s="51">
        <f t="shared" si="0"/>
        <v>529.0474476672</v>
      </c>
      <c r="G55" s="97">
        <v>0</v>
      </c>
      <c r="H55" s="97">
        <f t="shared" si="1"/>
        <v>0</v>
      </c>
      <c r="I55" s="26" t="s">
        <v>15</v>
      </c>
      <c r="J55" s="15"/>
    </row>
    <row r="56" spans="1:10" s="13" customFormat="1" x14ac:dyDescent="0.3">
      <c r="A56" s="73" t="s">
        <v>58</v>
      </c>
      <c r="B56" s="48" t="s">
        <v>160</v>
      </c>
      <c r="C56" s="59" t="s">
        <v>6</v>
      </c>
      <c r="D56" s="68">
        <v>1</v>
      </c>
      <c r="E56" s="51">
        <v>149.31731263680001</v>
      </c>
      <c r="F56" s="51">
        <f t="shared" si="0"/>
        <v>149.31731263680001</v>
      </c>
      <c r="G56" s="97">
        <v>0</v>
      </c>
      <c r="H56" s="97">
        <f t="shared" si="1"/>
        <v>0</v>
      </c>
      <c r="I56" s="26" t="s">
        <v>15</v>
      </c>
      <c r="J56" s="15"/>
    </row>
    <row r="57" spans="1:10" s="13" customFormat="1" x14ac:dyDescent="0.3">
      <c r="A57" s="73" t="s">
        <v>59</v>
      </c>
      <c r="B57" s="75" t="s">
        <v>161</v>
      </c>
      <c r="C57" s="56" t="s">
        <v>6</v>
      </c>
      <c r="D57" s="68">
        <v>1</v>
      </c>
      <c r="E57" s="51">
        <v>131.3775052128</v>
      </c>
      <c r="F57" s="51">
        <f t="shared" si="0"/>
        <v>131.3775052128</v>
      </c>
      <c r="G57" s="97">
        <v>0</v>
      </c>
      <c r="H57" s="97">
        <f t="shared" si="1"/>
        <v>0</v>
      </c>
      <c r="I57" s="26" t="s">
        <v>15</v>
      </c>
      <c r="J57" s="15"/>
    </row>
    <row r="58" spans="1:10" s="13" customFormat="1" x14ac:dyDescent="0.3">
      <c r="A58" s="73" t="s">
        <v>60</v>
      </c>
      <c r="B58" s="67" t="s">
        <v>162</v>
      </c>
      <c r="C58" s="56" t="s">
        <v>6</v>
      </c>
      <c r="D58" s="68">
        <v>1</v>
      </c>
      <c r="E58" s="51"/>
      <c r="F58" s="51"/>
      <c r="G58" s="97">
        <v>0</v>
      </c>
      <c r="H58" s="97">
        <f t="shared" si="1"/>
        <v>0</v>
      </c>
      <c r="I58" s="26" t="s">
        <v>18</v>
      </c>
      <c r="J58" s="15"/>
    </row>
    <row r="59" spans="1:10" s="13" customFormat="1" x14ac:dyDescent="0.3">
      <c r="A59" s="73" t="s">
        <v>61</v>
      </c>
      <c r="B59" s="74" t="s">
        <v>48</v>
      </c>
      <c r="C59" s="59" t="s">
        <v>49</v>
      </c>
      <c r="D59" s="76">
        <v>0.31400000000000006</v>
      </c>
      <c r="E59" s="51">
        <v>279.20404511999999</v>
      </c>
      <c r="F59" s="51">
        <f t="shared" si="0"/>
        <v>87.670070167680009</v>
      </c>
      <c r="G59" s="97">
        <v>0</v>
      </c>
      <c r="H59" s="97">
        <f t="shared" si="1"/>
        <v>0</v>
      </c>
      <c r="I59" s="26" t="s">
        <v>15</v>
      </c>
      <c r="J59" s="15"/>
    </row>
    <row r="60" spans="1:10" s="13" customFormat="1" ht="15.6" x14ac:dyDescent="0.3">
      <c r="A60" s="73" t="s">
        <v>62</v>
      </c>
      <c r="B60" s="48" t="s">
        <v>165</v>
      </c>
      <c r="C60" s="59" t="s">
        <v>13</v>
      </c>
      <c r="D60" s="50">
        <v>1.524</v>
      </c>
      <c r="E60" s="51">
        <v>267.25407413760001</v>
      </c>
      <c r="F60" s="51">
        <f t="shared" si="0"/>
        <v>407.2952089857024</v>
      </c>
      <c r="G60" s="97">
        <v>0</v>
      </c>
      <c r="H60" s="97">
        <f t="shared" si="1"/>
        <v>0</v>
      </c>
      <c r="I60" s="26" t="s">
        <v>16</v>
      </c>
      <c r="J60" s="15"/>
    </row>
    <row r="61" spans="1:10" s="13" customFormat="1" x14ac:dyDescent="0.3">
      <c r="A61" s="73" t="s">
        <v>63</v>
      </c>
      <c r="B61" s="74" t="s">
        <v>159</v>
      </c>
      <c r="C61" s="59" t="s">
        <v>6</v>
      </c>
      <c r="D61" s="68">
        <v>2</v>
      </c>
      <c r="E61" s="51">
        <v>264.5237238336</v>
      </c>
      <c r="F61" s="51">
        <f t="shared" si="0"/>
        <v>529.0474476672</v>
      </c>
      <c r="G61" s="97">
        <v>0</v>
      </c>
      <c r="H61" s="97">
        <f t="shared" si="1"/>
        <v>0</v>
      </c>
      <c r="I61" s="26" t="s">
        <v>15</v>
      </c>
      <c r="J61" s="15"/>
    </row>
    <row r="62" spans="1:10" s="13" customFormat="1" x14ac:dyDescent="0.3">
      <c r="A62" s="73" t="s">
        <v>64</v>
      </c>
      <c r="B62" s="74" t="s">
        <v>166</v>
      </c>
      <c r="C62" s="59" t="s">
        <v>6</v>
      </c>
      <c r="D62" s="68">
        <v>1</v>
      </c>
      <c r="E62" s="51">
        <v>150.53014468800001</v>
      </c>
      <c r="F62" s="51">
        <f t="shared" si="0"/>
        <v>150.53014468800001</v>
      </c>
      <c r="G62" s="97">
        <v>0</v>
      </c>
      <c r="H62" s="97">
        <f t="shared" si="1"/>
        <v>0</v>
      </c>
      <c r="I62" s="26" t="s">
        <v>15</v>
      </c>
      <c r="J62" s="15"/>
    </row>
    <row r="63" spans="1:10" s="13" customFormat="1" x14ac:dyDescent="0.3">
      <c r="A63" s="73" t="s">
        <v>65</v>
      </c>
      <c r="B63" s="48" t="s">
        <v>160</v>
      </c>
      <c r="C63" s="59" t="s">
        <v>6</v>
      </c>
      <c r="D63" s="68">
        <v>1</v>
      </c>
      <c r="E63" s="51">
        <v>149.31731263680001</v>
      </c>
      <c r="F63" s="51">
        <f t="shared" si="0"/>
        <v>149.31731263680001</v>
      </c>
      <c r="G63" s="97">
        <v>0</v>
      </c>
      <c r="H63" s="97">
        <f t="shared" si="1"/>
        <v>0</v>
      </c>
      <c r="I63" s="26" t="s">
        <v>15</v>
      </c>
      <c r="J63" s="15"/>
    </row>
    <row r="64" spans="1:10" s="13" customFormat="1" x14ac:dyDescent="0.3">
      <c r="A64" s="73" t="s">
        <v>66</v>
      </c>
      <c r="B64" s="75" t="s">
        <v>161</v>
      </c>
      <c r="C64" s="56" t="s">
        <v>6</v>
      </c>
      <c r="D64" s="68">
        <v>1</v>
      </c>
      <c r="E64" s="51">
        <v>131.3775052128</v>
      </c>
      <c r="F64" s="51">
        <f t="shared" si="0"/>
        <v>131.3775052128</v>
      </c>
      <c r="G64" s="97">
        <v>0</v>
      </c>
      <c r="H64" s="97">
        <f t="shared" si="1"/>
        <v>0</v>
      </c>
      <c r="I64" s="26" t="s">
        <v>15</v>
      </c>
      <c r="J64" s="15"/>
    </row>
    <row r="65" spans="1:10" s="13" customFormat="1" x14ac:dyDescent="0.3">
      <c r="A65" s="73" t="s">
        <v>67</v>
      </c>
      <c r="B65" s="67" t="s">
        <v>162</v>
      </c>
      <c r="C65" s="56" t="s">
        <v>6</v>
      </c>
      <c r="D65" s="68">
        <v>1</v>
      </c>
      <c r="E65" s="51"/>
      <c r="F65" s="51"/>
      <c r="G65" s="97">
        <v>0</v>
      </c>
      <c r="H65" s="97">
        <f t="shared" si="1"/>
        <v>0</v>
      </c>
      <c r="I65" s="26" t="s">
        <v>18</v>
      </c>
      <c r="J65" s="15"/>
    </row>
    <row r="66" spans="1:10" s="13" customFormat="1" x14ac:dyDescent="0.3">
      <c r="A66" s="73" t="s">
        <v>68</v>
      </c>
      <c r="B66" s="74" t="s">
        <v>48</v>
      </c>
      <c r="C66" s="59" t="s">
        <v>49</v>
      </c>
      <c r="D66" s="76">
        <v>0.31400000000000006</v>
      </c>
      <c r="E66" s="51">
        <v>279.20404511999999</v>
      </c>
      <c r="F66" s="51">
        <f t="shared" si="0"/>
        <v>87.670070167680009</v>
      </c>
      <c r="G66" s="97">
        <v>0</v>
      </c>
      <c r="H66" s="97">
        <f t="shared" si="1"/>
        <v>0</v>
      </c>
      <c r="I66" s="26" t="s">
        <v>15</v>
      </c>
      <c r="J66" s="15"/>
    </row>
    <row r="67" spans="1:10" s="13" customFormat="1" ht="15.6" x14ac:dyDescent="0.3">
      <c r="A67" s="73" t="s">
        <v>69</v>
      </c>
      <c r="B67" s="48" t="s">
        <v>167</v>
      </c>
      <c r="C67" s="59" t="s">
        <v>13</v>
      </c>
      <c r="D67" s="50">
        <v>1.524</v>
      </c>
      <c r="E67" s="51">
        <v>267.25407413760001</v>
      </c>
      <c r="F67" s="51">
        <f t="shared" si="0"/>
        <v>407.2952089857024</v>
      </c>
      <c r="G67" s="97">
        <v>0</v>
      </c>
      <c r="H67" s="97">
        <f t="shared" si="1"/>
        <v>0</v>
      </c>
      <c r="I67" s="26" t="s">
        <v>16</v>
      </c>
      <c r="J67" s="15"/>
    </row>
    <row r="68" spans="1:10" s="13" customFormat="1" x14ac:dyDescent="0.3">
      <c r="A68" s="73" t="s">
        <v>70</v>
      </c>
      <c r="B68" s="74" t="s">
        <v>159</v>
      </c>
      <c r="C68" s="59" t="s">
        <v>6</v>
      </c>
      <c r="D68" s="68">
        <v>2</v>
      </c>
      <c r="E68" s="51">
        <v>264.5237238336</v>
      </c>
      <c r="F68" s="51">
        <f t="shared" si="0"/>
        <v>529.0474476672</v>
      </c>
      <c r="G68" s="97">
        <v>0</v>
      </c>
      <c r="H68" s="97">
        <f t="shared" si="1"/>
        <v>0</v>
      </c>
      <c r="I68" s="26" t="s">
        <v>15</v>
      </c>
      <c r="J68" s="15"/>
    </row>
    <row r="69" spans="1:10" s="13" customFormat="1" x14ac:dyDescent="0.3">
      <c r="A69" s="73" t="s">
        <v>71</v>
      </c>
      <c r="B69" s="74" t="s">
        <v>166</v>
      </c>
      <c r="C69" s="59" t="s">
        <v>6</v>
      </c>
      <c r="D69" s="68">
        <v>1</v>
      </c>
      <c r="E69" s="51">
        <v>150.53014468800001</v>
      </c>
      <c r="F69" s="51">
        <f t="shared" si="0"/>
        <v>150.53014468800001</v>
      </c>
      <c r="G69" s="97">
        <v>0</v>
      </c>
      <c r="H69" s="97">
        <f t="shared" si="1"/>
        <v>0</v>
      </c>
      <c r="I69" s="26" t="s">
        <v>15</v>
      </c>
      <c r="J69" s="15"/>
    </row>
    <row r="70" spans="1:10" s="13" customFormat="1" x14ac:dyDescent="0.3">
      <c r="A70" s="73" t="s">
        <v>72</v>
      </c>
      <c r="B70" s="48" t="s">
        <v>160</v>
      </c>
      <c r="C70" s="59" t="s">
        <v>6</v>
      </c>
      <c r="D70" s="68">
        <v>1</v>
      </c>
      <c r="E70" s="51">
        <v>149.31731263680001</v>
      </c>
      <c r="F70" s="51">
        <f t="shared" si="0"/>
        <v>149.31731263680001</v>
      </c>
      <c r="G70" s="97">
        <v>0</v>
      </c>
      <c r="H70" s="97">
        <f t="shared" si="1"/>
        <v>0</v>
      </c>
      <c r="I70" s="26" t="s">
        <v>15</v>
      </c>
      <c r="J70" s="15"/>
    </row>
    <row r="71" spans="1:10" s="13" customFormat="1" x14ac:dyDescent="0.3">
      <c r="A71" s="73" t="s">
        <v>73</v>
      </c>
      <c r="B71" s="75" t="s">
        <v>161</v>
      </c>
      <c r="C71" s="56" t="s">
        <v>6</v>
      </c>
      <c r="D71" s="68">
        <v>1</v>
      </c>
      <c r="E71" s="51">
        <v>131.3775052128</v>
      </c>
      <c r="F71" s="51">
        <f t="shared" si="0"/>
        <v>131.3775052128</v>
      </c>
      <c r="G71" s="97">
        <v>0</v>
      </c>
      <c r="H71" s="97">
        <f t="shared" si="1"/>
        <v>0</v>
      </c>
      <c r="I71" s="26" t="s">
        <v>15</v>
      </c>
      <c r="J71" s="15"/>
    </row>
    <row r="72" spans="1:10" s="13" customFormat="1" x14ac:dyDescent="0.3">
      <c r="A72" s="73" t="s">
        <v>74</v>
      </c>
      <c r="B72" s="67" t="s">
        <v>162</v>
      </c>
      <c r="C72" s="56" t="s">
        <v>6</v>
      </c>
      <c r="D72" s="68">
        <v>1</v>
      </c>
      <c r="E72" s="51"/>
      <c r="F72" s="51"/>
      <c r="G72" s="97">
        <v>0</v>
      </c>
      <c r="H72" s="97">
        <f t="shared" ref="H72:H121" si="2">G72*D72</f>
        <v>0</v>
      </c>
      <c r="I72" s="26" t="s">
        <v>18</v>
      </c>
      <c r="J72" s="15"/>
    </row>
    <row r="73" spans="1:10" s="13" customFormat="1" x14ac:dyDescent="0.3">
      <c r="A73" s="73" t="s">
        <v>75</v>
      </c>
      <c r="B73" s="74" t="s">
        <v>48</v>
      </c>
      <c r="C73" s="59" t="s">
        <v>49</v>
      </c>
      <c r="D73" s="76">
        <v>0.31400000000000006</v>
      </c>
      <c r="E73" s="51">
        <v>279.20404511999999</v>
      </c>
      <c r="F73" s="51">
        <f t="shared" ref="F73:F121" si="3">D73*E73</f>
        <v>87.670070167680009</v>
      </c>
      <c r="G73" s="97">
        <v>0</v>
      </c>
      <c r="H73" s="97">
        <f t="shared" si="2"/>
        <v>0</v>
      </c>
      <c r="I73" s="26" t="s">
        <v>15</v>
      </c>
      <c r="J73" s="15"/>
    </row>
    <row r="74" spans="1:10" s="13" customFormat="1" ht="15.6" x14ac:dyDescent="0.3">
      <c r="A74" s="73" t="s">
        <v>76</v>
      </c>
      <c r="B74" s="48" t="s">
        <v>168</v>
      </c>
      <c r="C74" s="59" t="s">
        <v>13</v>
      </c>
      <c r="D74" s="50">
        <v>3.3279999999999998</v>
      </c>
      <c r="E74" s="51">
        <v>267.25407413760007</v>
      </c>
      <c r="F74" s="51">
        <f t="shared" si="3"/>
        <v>889.42155872993294</v>
      </c>
      <c r="G74" s="97">
        <v>0</v>
      </c>
      <c r="H74" s="97">
        <f t="shared" si="2"/>
        <v>0</v>
      </c>
      <c r="I74" s="26" t="s">
        <v>16</v>
      </c>
      <c r="J74" s="15"/>
    </row>
    <row r="75" spans="1:10" s="13" customFormat="1" x14ac:dyDescent="0.3">
      <c r="A75" s="73" t="s">
        <v>77</v>
      </c>
      <c r="B75" s="74" t="s">
        <v>159</v>
      </c>
      <c r="C75" s="59" t="s">
        <v>6</v>
      </c>
      <c r="D75" s="68">
        <v>6</v>
      </c>
      <c r="E75" s="51">
        <v>264.5237238336</v>
      </c>
      <c r="F75" s="51">
        <f t="shared" si="3"/>
        <v>1587.1423430016</v>
      </c>
      <c r="G75" s="97">
        <v>0</v>
      </c>
      <c r="H75" s="97">
        <f t="shared" si="2"/>
        <v>0</v>
      </c>
      <c r="I75" s="26" t="s">
        <v>15</v>
      </c>
      <c r="J75" s="15"/>
    </row>
    <row r="76" spans="1:10" s="13" customFormat="1" x14ac:dyDescent="0.3">
      <c r="A76" s="73" t="s">
        <v>78</v>
      </c>
      <c r="B76" s="48" t="s">
        <v>160</v>
      </c>
      <c r="C76" s="59" t="s">
        <v>6</v>
      </c>
      <c r="D76" s="68">
        <v>2</v>
      </c>
      <c r="E76" s="51">
        <v>149.31731263680001</v>
      </c>
      <c r="F76" s="51">
        <f t="shared" si="3"/>
        <v>298.63462527360002</v>
      </c>
      <c r="G76" s="97">
        <v>0</v>
      </c>
      <c r="H76" s="97">
        <f t="shared" si="2"/>
        <v>0</v>
      </c>
      <c r="I76" s="26" t="s">
        <v>15</v>
      </c>
      <c r="J76" s="15"/>
    </row>
    <row r="77" spans="1:10" s="13" customFormat="1" x14ac:dyDescent="0.3">
      <c r="A77" s="73" t="s">
        <v>79</v>
      </c>
      <c r="B77" s="75" t="s">
        <v>161</v>
      </c>
      <c r="C77" s="56" t="s">
        <v>6</v>
      </c>
      <c r="D77" s="68">
        <v>2</v>
      </c>
      <c r="E77" s="51">
        <v>131.3775052128</v>
      </c>
      <c r="F77" s="51">
        <f t="shared" si="3"/>
        <v>262.75501042560001</v>
      </c>
      <c r="G77" s="97">
        <v>0</v>
      </c>
      <c r="H77" s="97">
        <f t="shared" si="2"/>
        <v>0</v>
      </c>
      <c r="I77" s="26" t="s">
        <v>15</v>
      </c>
      <c r="J77" s="15"/>
    </row>
    <row r="78" spans="1:10" s="13" customFormat="1" x14ac:dyDescent="0.3">
      <c r="A78" s="73" t="s">
        <v>80</v>
      </c>
      <c r="B78" s="67" t="s">
        <v>162</v>
      </c>
      <c r="C78" s="56" t="s">
        <v>6</v>
      </c>
      <c r="D78" s="68">
        <v>2</v>
      </c>
      <c r="E78" s="51"/>
      <c r="F78" s="51"/>
      <c r="G78" s="97">
        <v>0</v>
      </c>
      <c r="H78" s="97">
        <f t="shared" si="2"/>
        <v>0</v>
      </c>
      <c r="I78" s="26" t="s">
        <v>18</v>
      </c>
      <c r="J78" s="15"/>
    </row>
    <row r="79" spans="1:10" s="13" customFormat="1" x14ac:dyDescent="0.3">
      <c r="A79" s="73" t="s">
        <v>81</v>
      </c>
      <c r="B79" s="74" t="s">
        <v>48</v>
      </c>
      <c r="C79" s="59" t="s">
        <v>49</v>
      </c>
      <c r="D79" s="76">
        <v>0.62800000000000011</v>
      </c>
      <c r="E79" s="51">
        <v>279.20404511999999</v>
      </c>
      <c r="F79" s="51">
        <f t="shared" si="3"/>
        <v>175.34014033536002</v>
      </c>
      <c r="G79" s="97">
        <v>0</v>
      </c>
      <c r="H79" s="97">
        <f t="shared" si="2"/>
        <v>0</v>
      </c>
      <c r="I79" s="26" t="s">
        <v>15</v>
      </c>
      <c r="J79" s="15"/>
    </row>
    <row r="80" spans="1:10" s="13" customFormat="1" ht="15.6" x14ac:dyDescent="0.3">
      <c r="A80" s="73" t="s">
        <v>82</v>
      </c>
      <c r="B80" s="48" t="s">
        <v>169</v>
      </c>
      <c r="C80" s="59" t="s">
        <v>13</v>
      </c>
      <c r="D80" s="50">
        <v>1.6639999999999999</v>
      </c>
      <c r="E80" s="51">
        <v>267.25407413760007</v>
      </c>
      <c r="F80" s="51">
        <f t="shared" si="3"/>
        <v>444.71077936496647</v>
      </c>
      <c r="G80" s="97">
        <v>0</v>
      </c>
      <c r="H80" s="97">
        <f t="shared" si="2"/>
        <v>0</v>
      </c>
      <c r="I80" s="26" t="s">
        <v>15</v>
      </c>
      <c r="J80" s="15"/>
    </row>
    <row r="81" spans="1:10" s="13" customFormat="1" x14ac:dyDescent="0.3">
      <c r="A81" s="73" t="s">
        <v>83</v>
      </c>
      <c r="B81" s="74" t="s">
        <v>159</v>
      </c>
      <c r="C81" s="59" t="s">
        <v>6</v>
      </c>
      <c r="D81" s="68">
        <v>3</v>
      </c>
      <c r="E81" s="51">
        <v>264.5237238336</v>
      </c>
      <c r="F81" s="51">
        <f t="shared" si="3"/>
        <v>793.57117150080001</v>
      </c>
      <c r="G81" s="97">
        <v>0</v>
      </c>
      <c r="H81" s="97">
        <f t="shared" si="2"/>
        <v>0</v>
      </c>
      <c r="I81" s="26" t="s">
        <v>15</v>
      </c>
      <c r="J81" s="15"/>
    </row>
    <row r="82" spans="1:10" s="13" customFormat="1" x14ac:dyDescent="0.3">
      <c r="A82" s="73" t="s">
        <v>84</v>
      </c>
      <c r="B82" s="48" t="s">
        <v>160</v>
      </c>
      <c r="C82" s="59" t="s">
        <v>6</v>
      </c>
      <c r="D82" s="68">
        <v>1</v>
      </c>
      <c r="E82" s="51">
        <v>149.31731263680001</v>
      </c>
      <c r="F82" s="51">
        <f t="shared" si="3"/>
        <v>149.31731263680001</v>
      </c>
      <c r="G82" s="97">
        <v>0</v>
      </c>
      <c r="H82" s="97">
        <f t="shared" si="2"/>
        <v>0</v>
      </c>
      <c r="I82" s="26" t="s">
        <v>15</v>
      </c>
      <c r="J82" s="15"/>
    </row>
    <row r="83" spans="1:10" s="13" customFormat="1" x14ac:dyDescent="0.3">
      <c r="A83" s="73" t="s">
        <v>85</v>
      </c>
      <c r="B83" s="75" t="s">
        <v>161</v>
      </c>
      <c r="C83" s="56" t="s">
        <v>6</v>
      </c>
      <c r="D83" s="68">
        <v>1</v>
      </c>
      <c r="E83" s="51">
        <v>131.3775052128</v>
      </c>
      <c r="F83" s="51">
        <f t="shared" si="3"/>
        <v>131.3775052128</v>
      </c>
      <c r="G83" s="97">
        <v>0</v>
      </c>
      <c r="H83" s="97">
        <f t="shared" si="2"/>
        <v>0</v>
      </c>
      <c r="I83" s="26" t="s">
        <v>15</v>
      </c>
      <c r="J83" s="15"/>
    </row>
    <row r="84" spans="1:10" s="13" customFormat="1" x14ac:dyDescent="0.3">
      <c r="A84" s="73" t="s">
        <v>86</v>
      </c>
      <c r="B84" s="67" t="s">
        <v>162</v>
      </c>
      <c r="C84" s="56" t="s">
        <v>6</v>
      </c>
      <c r="D84" s="68">
        <v>1</v>
      </c>
      <c r="E84" s="51"/>
      <c r="F84" s="51"/>
      <c r="G84" s="97">
        <v>0</v>
      </c>
      <c r="H84" s="97">
        <f t="shared" si="2"/>
        <v>0</v>
      </c>
      <c r="I84" s="26" t="s">
        <v>18</v>
      </c>
      <c r="J84" s="15"/>
    </row>
    <row r="85" spans="1:10" s="13" customFormat="1" x14ac:dyDescent="0.3">
      <c r="A85" s="73" t="s">
        <v>87</v>
      </c>
      <c r="B85" s="74" t="s">
        <v>48</v>
      </c>
      <c r="C85" s="59" t="s">
        <v>49</v>
      </c>
      <c r="D85" s="76">
        <v>0.31400000000000006</v>
      </c>
      <c r="E85" s="51">
        <v>279.20404511999999</v>
      </c>
      <c r="F85" s="51">
        <f t="shared" si="3"/>
        <v>87.670070167680009</v>
      </c>
      <c r="G85" s="97">
        <v>0</v>
      </c>
      <c r="H85" s="97">
        <f t="shared" si="2"/>
        <v>0</v>
      </c>
      <c r="I85" s="26" t="s">
        <v>15</v>
      </c>
      <c r="J85" s="15"/>
    </row>
    <row r="86" spans="1:10" s="13" customFormat="1" ht="15.6" x14ac:dyDescent="0.3">
      <c r="A86" s="73" t="s">
        <v>88</v>
      </c>
      <c r="B86" s="48" t="s">
        <v>170</v>
      </c>
      <c r="C86" s="59" t="s">
        <v>13</v>
      </c>
      <c r="D86" s="50">
        <v>3.3279999999999998</v>
      </c>
      <c r="E86" s="51">
        <v>267.25407413760007</v>
      </c>
      <c r="F86" s="51">
        <f t="shared" si="3"/>
        <v>889.42155872993294</v>
      </c>
      <c r="G86" s="97">
        <v>0</v>
      </c>
      <c r="H86" s="97">
        <f t="shared" si="2"/>
        <v>0</v>
      </c>
      <c r="I86" s="26" t="s">
        <v>16</v>
      </c>
      <c r="J86" s="15"/>
    </row>
    <row r="87" spans="1:10" s="13" customFormat="1" x14ac:dyDescent="0.3">
      <c r="A87" s="73" t="s">
        <v>89</v>
      </c>
      <c r="B87" s="74" t="s">
        <v>159</v>
      </c>
      <c r="C87" s="59" t="s">
        <v>6</v>
      </c>
      <c r="D87" s="68">
        <v>6</v>
      </c>
      <c r="E87" s="51">
        <v>264.5237238336</v>
      </c>
      <c r="F87" s="51">
        <f t="shared" si="3"/>
        <v>1587.1423430016</v>
      </c>
      <c r="G87" s="97">
        <v>0</v>
      </c>
      <c r="H87" s="97">
        <f t="shared" si="2"/>
        <v>0</v>
      </c>
      <c r="I87" s="26" t="s">
        <v>15</v>
      </c>
      <c r="J87" s="15"/>
    </row>
    <row r="88" spans="1:10" s="13" customFormat="1" x14ac:dyDescent="0.3">
      <c r="A88" s="73" t="s">
        <v>90</v>
      </c>
      <c r="B88" s="48" t="s">
        <v>160</v>
      </c>
      <c r="C88" s="59" t="s">
        <v>6</v>
      </c>
      <c r="D88" s="68">
        <v>2</v>
      </c>
      <c r="E88" s="51">
        <v>149.31731263680001</v>
      </c>
      <c r="F88" s="51">
        <f t="shared" si="3"/>
        <v>298.63462527360002</v>
      </c>
      <c r="G88" s="97">
        <v>0</v>
      </c>
      <c r="H88" s="97">
        <f t="shared" si="2"/>
        <v>0</v>
      </c>
      <c r="I88" s="26" t="s">
        <v>15</v>
      </c>
      <c r="J88" s="15"/>
    </row>
    <row r="89" spans="1:10" s="13" customFormat="1" x14ac:dyDescent="0.3">
      <c r="A89" s="73" t="s">
        <v>91</v>
      </c>
      <c r="B89" s="75" t="s">
        <v>161</v>
      </c>
      <c r="C89" s="56" t="s">
        <v>6</v>
      </c>
      <c r="D89" s="68">
        <v>2</v>
      </c>
      <c r="E89" s="51">
        <v>131.3775052128</v>
      </c>
      <c r="F89" s="51">
        <f t="shared" si="3"/>
        <v>262.75501042560001</v>
      </c>
      <c r="G89" s="97">
        <v>0</v>
      </c>
      <c r="H89" s="97">
        <f t="shared" si="2"/>
        <v>0</v>
      </c>
      <c r="I89" s="26" t="s">
        <v>15</v>
      </c>
      <c r="J89" s="15"/>
    </row>
    <row r="90" spans="1:10" s="13" customFormat="1" x14ac:dyDescent="0.3">
      <c r="A90" s="73" t="s">
        <v>92</v>
      </c>
      <c r="B90" s="67" t="s">
        <v>162</v>
      </c>
      <c r="C90" s="56" t="s">
        <v>6</v>
      </c>
      <c r="D90" s="68">
        <v>2</v>
      </c>
      <c r="E90" s="51"/>
      <c r="F90" s="51"/>
      <c r="G90" s="97">
        <v>0</v>
      </c>
      <c r="H90" s="97">
        <f t="shared" si="2"/>
        <v>0</v>
      </c>
      <c r="I90" s="26" t="s">
        <v>18</v>
      </c>
      <c r="J90" s="15"/>
    </row>
    <row r="91" spans="1:10" s="13" customFormat="1" x14ac:dyDescent="0.3">
      <c r="A91" s="73" t="s">
        <v>93</v>
      </c>
      <c r="B91" s="74" t="s">
        <v>48</v>
      </c>
      <c r="C91" s="59" t="s">
        <v>49</v>
      </c>
      <c r="D91" s="76">
        <v>0.62800000000000011</v>
      </c>
      <c r="E91" s="51">
        <v>279.20404511999999</v>
      </c>
      <c r="F91" s="51">
        <f t="shared" si="3"/>
        <v>175.34014033536002</v>
      </c>
      <c r="G91" s="97">
        <v>0</v>
      </c>
      <c r="H91" s="97">
        <f t="shared" si="2"/>
        <v>0</v>
      </c>
      <c r="I91" s="26" t="s">
        <v>15</v>
      </c>
      <c r="J91" s="15"/>
    </row>
    <row r="92" spans="1:10" s="13" customFormat="1" ht="15.6" x14ac:dyDescent="0.3">
      <c r="A92" s="73" t="s">
        <v>94</v>
      </c>
      <c r="B92" s="48" t="s">
        <v>171</v>
      </c>
      <c r="C92" s="59" t="s">
        <v>13</v>
      </c>
      <c r="D92" s="50">
        <v>4.992</v>
      </c>
      <c r="E92" s="51">
        <v>267.25407413760001</v>
      </c>
      <c r="F92" s="51">
        <f t="shared" si="3"/>
        <v>1334.1323380948993</v>
      </c>
      <c r="G92" s="97">
        <v>0</v>
      </c>
      <c r="H92" s="97">
        <f t="shared" si="2"/>
        <v>0</v>
      </c>
      <c r="I92" s="26" t="s">
        <v>16</v>
      </c>
      <c r="J92" s="15"/>
    </row>
    <row r="93" spans="1:10" s="13" customFormat="1" x14ac:dyDescent="0.3">
      <c r="A93" s="73" t="s">
        <v>95</v>
      </c>
      <c r="B93" s="74" t="s">
        <v>159</v>
      </c>
      <c r="C93" s="59" t="s">
        <v>6</v>
      </c>
      <c r="D93" s="68">
        <v>9</v>
      </c>
      <c r="E93" s="51">
        <v>264.5237238336</v>
      </c>
      <c r="F93" s="51">
        <f t="shared" si="3"/>
        <v>2380.7135145023999</v>
      </c>
      <c r="G93" s="97">
        <v>0</v>
      </c>
      <c r="H93" s="97">
        <f t="shared" si="2"/>
        <v>0</v>
      </c>
      <c r="I93" s="26" t="s">
        <v>15</v>
      </c>
      <c r="J93" s="15"/>
    </row>
    <row r="94" spans="1:10" s="13" customFormat="1" x14ac:dyDescent="0.3">
      <c r="A94" s="73" t="s">
        <v>96</v>
      </c>
      <c r="B94" s="48" t="s">
        <v>160</v>
      </c>
      <c r="C94" s="59" t="s">
        <v>6</v>
      </c>
      <c r="D94" s="68">
        <v>3</v>
      </c>
      <c r="E94" s="51">
        <v>149.31731263679998</v>
      </c>
      <c r="F94" s="51">
        <f t="shared" si="3"/>
        <v>447.95193791039992</v>
      </c>
      <c r="G94" s="97">
        <v>0</v>
      </c>
      <c r="H94" s="97">
        <f t="shared" si="2"/>
        <v>0</v>
      </c>
      <c r="I94" s="26" t="s">
        <v>15</v>
      </c>
      <c r="J94" s="15"/>
    </row>
    <row r="95" spans="1:10" s="13" customFormat="1" x14ac:dyDescent="0.3">
      <c r="A95" s="73" t="s">
        <v>97</v>
      </c>
      <c r="B95" s="75" t="s">
        <v>161</v>
      </c>
      <c r="C95" s="56" t="s">
        <v>6</v>
      </c>
      <c r="D95" s="68">
        <v>3</v>
      </c>
      <c r="E95" s="51">
        <v>131.3775052128</v>
      </c>
      <c r="F95" s="51">
        <f t="shared" si="3"/>
        <v>394.13251563840004</v>
      </c>
      <c r="G95" s="97">
        <v>0</v>
      </c>
      <c r="H95" s="97">
        <f t="shared" si="2"/>
        <v>0</v>
      </c>
      <c r="I95" s="26" t="s">
        <v>15</v>
      </c>
      <c r="J95" s="15"/>
    </row>
    <row r="96" spans="1:10" s="13" customFormat="1" x14ac:dyDescent="0.3">
      <c r="A96" s="73" t="s">
        <v>98</v>
      </c>
      <c r="B96" s="67" t="s">
        <v>162</v>
      </c>
      <c r="C96" s="56" t="s">
        <v>6</v>
      </c>
      <c r="D96" s="68">
        <v>3</v>
      </c>
      <c r="E96" s="51"/>
      <c r="F96" s="51"/>
      <c r="G96" s="97">
        <v>0</v>
      </c>
      <c r="H96" s="97">
        <f t="shared" si="2"/>
        <v>0</v>
      </c>
      <c r="I96" s="26" t="s">
        <v>18</v>
      </c>
      <c r="J96" s="15"/>
    </row>
    <row r="97" spans="1:10" s="13" customFormat="1" x14ac:dyDescent="0.3">
      <c r="A97" s="73" t="s">
        <v>99</v>
      </c>
      <c r="B97" s="74" t="s">
        <v>48</v>
      </c>
      <c r="C97" s="59" t="s">
        <v>49</v>
      </c>
      <c r="D97" s="76">
        <v>0.94200000000000017</v>
      </c>
      <c r="E97" s="51">
        <v>279.20404512000005</v>
      </c>
      <c r="F97" s="51">
        <f t="shared" si="3"/>
        <v>263.01021050304007</v>
      </c>
      <c r="G97" s="97">
        <v>0</v>
      </c>
      <c r="H97" s="97">
        <f t="shared" si="2"/>
        <v>0</v>
      </c>
      <c r="I97" s="26" t="s">
        <v>15</v>
      </c>
      <c r="J97" s="15"/>
    </row>
    <row r="98" spans="1:10" s="13" customFormat="1" ht="15.6" x14ac:dyDescent="0.3">
      <c r="A98" s="73" t="s">
        <v>100</v>
      </c>
      <c r="B98" s="48" t="s">
        <v>172</v>
      </c>
      <c r="C98" s="59" t="s">
        <v>13</v>
      </c>
      <c r="D98" s="50">
        <v>1.6639999999999999</v>
      </c>
      <c r="E98" s="51">
        <v>267.25407413760007</v>
      </c>
      <c r="F98" s="51">
        <f t="shared" si="3"/>
        <v>444.71077936496647</v>
      </c>
      <c r="G98" s="97">
        <v>0</v>
      </c>
      <c r="H98" s="97">
        <f t="shared" si="2"/>
        <v>0</v>
      </c>
      <c r="I98" s="26" t="s">
        <v>16</v>
      </c>
      <c r="J98" s="15"/>
    </row>
    <row r="99" spans="1:10" s="13" customFormat="1" x14ac:dyDescent="0.3">
      <c r="A99" s="73" t="s">
        <v>101</v>
      </c>
      <c r="B99" s="74" t="s">
        <v>159</v>
      </c>
      <c r="C99" s="59" t="s">
        <v>6</v>
      </c>
      <c r="D99" s="68">
        <v>3</v>
      </c>
      <c r="E99" s="51">
        <v>264.5237238336</v>
      </c>
      <c r="F99" s="51">
        <f t="shared" si="3"/>
        <v>793.57117150080001</v>
      </c>
      <c r="G99" s="97">
        <v>0</v>
      </c>
      <c r="H99" s="97">
        <f t="shared" si="2"/>
        <v>0</v>
      </c>
      <c r="I99" s="26" t="s">
        <v>15</v>
      </c>
      <c r="J99" s="15"/>
    </row>
    <row r="100" spans="1:10" s="13" customFormat="1" x14ac:dyDescent="0.3">
      <c r="A100" s="73" t="s">
        <v>102</v>
      </c>
      <c r="B100" s="48" t="s">
        <v>160</v>
      </c>
      <c r="C100" s="59" t="s">
        <v>6</v>
      </c>
      <c r="D100" s="68">
        <v>1</v>
      </c>
      <c r="E100" s="51">
        <v>149.31731263680001</v>
      </c>
      <c r="F100" s="51">
        <f t="shared" si="3"/>
        <v>149.31731263680001</v>
      </c>
      <c r="G100" s="97">
        <v>0</v>
      </c>
      <c r="H100" s="97">
        <f t="shared" si="2"/>
        <v>0</v>
      </c>
      <c r="I100" s="26" t="s">
        <v>15</v>
      </c>
      <c r="J100" s="15"/>
    </row>
    <row r="101" spans="1:10" s="13" customFormat="1" x14ac:dyDescent="0.3">
      <c r="A101" s="73" t="s">
        <v>103</v>
      </c>
      <c r="B101" s="75" t="s">
        <v>161</v>
      </c>
      <c r="C101" s="56" t="s">
        <v>6</v>
      </c>
      <c r="D101" s="68">
        <v>1</v>
      </c>
      <c r="E101" s="51">
        <v>131.3775052128</v>
      </c>
      <c r="F101" s="51">
        <f t="shared" si="3"/>
        <v>131.3775052128</v>
      </c>
      <c r="G101" s="97">
        <v>0</v>
      </c>
      <c r="H101" s="97">
        <f t="shared" si="2"/>
        <v>0</v>
      </c>
      <c r="I101" s="26" t="s">
        <v>15</v>
      </c>
      <c r="J101" s="15"/>
    </row>
    <row r="102" spans="1:10" s="13" customFormat="1" x14ac:dyDescent="0.3">
      <c r="A102" s="73" t="s">
        <v>104</v>
      </c>
      <c r="B102" s="67" t="s">
        <v>162</v>
      </c>
      <c r="C102" s="56" t="s">
        <v>6</v>
      </c>
      <c r="D102" s="68">
        <v>1</v>
      </c>
      <c r="E102" s="51"/>
      <c r="F102" s="51"/>
      <c r="G102" s="97">
        <v>0</v>
      </c>
      <c r="H102" s="97">
        <f t="shared" si="2"/>
        <v>0</v>
      </c>
      <c r="I102" s="26" t="s">
        <v>18</v>
      </c>
      <c r="J102" s="15"/>
    </row>
    <row r="103" spans="1:10" s="13" customFormat="1" x14ac:dyDescent="0.3">
      <c r="A103" s="73" t="s">
        <v>105</v>
      </c>
      <c r="B103" s="74" t="s">
        <v>48</v>
      </c>
      <c r="C103" s="59" t="s">
        <v>49</v>
      </c>
      <c r="D103" s="76">
        <v>0.31400000000000006</v>
      </c>
      <c r="E103" s="51">
        <v>279.20404511999999</v>
      </c>
      <c r="F103" s="51">
        <f t="shared" si="3"/>
        <v>87.670070167680009</v>
      </c>
      <c r="G103" s="97">
        <v>0</v>
      </c>
      <c r="H103" s="97">
        <f t="shared" si="2"/>
        <v>0</v>
      </c>
      <c r="I103" s="26" t="s">
        <v>15</v>
      </c>
      <c r="J103" s="15"/>
    </row>
    <row r="104" spans="1:10" s="13" customFormat="1" ht="15.6" x14ac:dyDescent="0.3">
      <c r="A104" s="73" t="s">
        <v>106</v>
      </c>
      <c r="B104" s="48" t="s">
        <v>173</v>
      </c>
      <c r="C104" s="59" t="s">
        <v>13</v>
      </c>
      <c r="D104" s="50">
        <v>3.3279999999999998</v>
      </c>
      <c r="E104" s="51">
        <v>267.25407413760007</v>
      </c>
      <c r="F104" s="51">
        <f t="shared" si="3"/>
        <v>889.42155872993294</v>
      </c>
      <c r="G104" s="97">
        <v>0</v>
      </c>
      <c r="H104" s="97">
        <f t="shared" si="2"/>
        <v>0</v>
      </c>
      <c r="I104" s="26" t="s">
        <v>16</v>
      </c>
      <c r="J104" s="15"/>
    </row>
    <row r="105" spans="1:10" s="13" customFormat="1" x14ac:dyDescent="0.3">
      <c r="A105" s="73" t="s">
        <v>107</v>
      </c>
      <c r="B105" s="74" t="s">
        <v>159</v>
      </c>
      <c r="C105" s="59" t="s">
        <v>6</v>
      </c>
      <c r="D105" s="68">
        <v>6</v>
      </c>
      <c r="E105" s="51">
        <v>264.5237238336</v>
      </c>
      <c r="F105" s="51">
        <f t="shared" si="3"/>
        <v>1587.1423430016</v>
      </c>
      <c r="G105" s="97">
        <v>0</v>
      </c>
      <c r="H105" s="97">
        <f t="shared" si="2"/>
        <v>0</v>
      </c>
      <c r="I105" s="26" t="s">
        <v>15</v>
      </c>
      <c r="J105" s="15"/>
    </row>
    <row r="106" spans="1:10" s="13" customFormat="1" x14ac:dyDescent="0.3">
      <c r="A106" s="73" t="s">
        <v>108</v>
      </c>
      <c r="B106" s="48" t="s">
        <v>160</v>
      </c>
      <c r="C106" s="59" t="s">
        <v>6</v>
      </c>
      <c r="D106" s="68">
        <v>2</v>
      </c>
      <c r="E106" s="51">
        <v>149.31731263680001</v>
      </c>
      <c r="F106" s="51">
        <f t="shared" si="3"/>
        <v>298.63462527360002</v>
      </c>
      <c r="G106" s="97">
        <v>0</v>
      </c>
      <c r="H106" s="97">
        <f t="shared" si="2"/>
        <v>0</v>
      </c>
      <c r="I106" s="26" t="s">
        <v>15</v>
      </c>
      <c r="J106" s="15"/>
    </row>
    <row r="107" spans="1:10" s="13" customFormat="1" x14ac:dyDescent="0.3">
      <c r="A107" s="73" t="s">
        <v>109</v>
      </c>
      <c r="B107" s="75" t="s">
        <v>161</v>
      </c>
      <c r="C107" s="56" t="s">
        <v>6</v>
      </c>
      <c r="D107" s="68">
        <v>2</v>
      </c>
      <c r="E107" s="51">
        <v>131.3775052128</v>
      </c>
      <c r="F107" s="51">
        <f t="shared" si="3"/>
        <v>262.75501042560001</v>
      </c>
      <c r="G107" s="97">
        <v>0</v>
      </c>
      <c r="H107" s="97">
        <f t="shared" si="2"/>
        <v>0</v>
      </c>
      <c r="I107" s="26" t="s">
        <v>15</v>
      </c>
      <c r="J107" s="15"/>
    </row>
    <row r="108" spans="1:10" s="13" customFormat="1" x14ac:dyDescent="0.3">
      <c r="A108" s="73" t="s">
        <v>110</v>
      </c>
      <c r="B108" s="67" t="s">
        <v>162</v>
      </c>
      <c r="C108" s="56" t="s">
        <v>6</v>
      </c>
      <c r="D108" s="68">
        <v>2</v>
      </c>
      <c r="E108" s="51"/>
      <c r="F108" s="51"/>
      <c r="G108" s="97">
        <v>0</v>
      </c>
      <c r="H108" s="97">
        <f t="shared" si="2"/>
        <v>0</v>
      </c>
      <c r="I108" s="26" t="s">
        <v>18</v>
      </c>
      <c r="J108" s="15"/>
    </row>
    <row r="109" spans="1:10" s="13" customFormat="1" x14ac:dyDescent="0.3">
      <c r="A109" s="73" t="s">
        <v>111</v>
      </c>
      <c r="B109" s="74" t="s">
        <v>48</v>
      </c>
      <c r="C109" s="59" t="s">
        <v>49</v>
      </c>
      <c r="D109" s="76">
        <v>0.62800000000000011</v>
      </c>
      <c r="E109" s="51">
        <v>279.20404511999999</v>
      </c>
      <c r="F109" s="51">
        <f t="shared" si="3"/>
        <v>175.34014033536002</v>
      </c>
      <c r="G109" s="97">
        <v>0</v>
      </c>
      <c r="H109" s="97">
        <f t="shared" si="2"/>
        <v>0</v>
      </c>
      <c r="I109" s="26" t="s">
        <v>15</v>
      </c>
      <c r="J109" s="15"/>
    </row>
    <row r="110" spans="1:10" s="13" customFormat="1" x14ac:dyDescent="0.3">
      <c r="A110" s="73" t="s">
        <v>112</v>
      </c>
      <c r="B110" s="67" t="s">
        <v>113</v>
      </c>
      <c r="C110" s="56" t="s">
        <v>5</v>
      </c>
      <c r="D110" s="77">
        <v>72</v>
      </c>
      <c r="E110" s="51">
        <v>25.052562057599999</v>
      </c>
      <c r="F110" s="51">
        <f t="shared" si="3"/>
        <v>1803.7844681472</v>
      </c>
      <c r="G110" s="97">
        <v>0</v>
      </c>
      <c r="H110" s="97">
        <f t="shared" si="2"/>
        <v>0</v>
      </c>
      <c r="I110" s="26" t="s">
        <v>16</v>
      </c>
      <c r="J110" s="15"/>
    </row>
    <row r="111" spans="1:10" s="13" customFormat="1" x14ac:dyDescent="0.3">
      <c r="A111" s="73" t="s">
        <v>114</v>
      </c>
      <c r="B111" s="48" t="s">
        <v>115</v>
      </c>
      <c r="C111" s="56" t="s">
        <v>9</v>
      </c>
      <c r="D111" s="78">
        <v>2</v>
      </c>
      <c r="E111" s="51">
        <v>316.09191250560008</v>
      </c>
      <c r="F111" s="51">
        <f t="shared" si="3"/>
        <v>632.18382501120016</v>
      </c>
      <c r="G111" s="97">
        <v>0</v>
      </c>
      <c r="H111" s="97">
        <f t="shared" si="2"/>
        <v>0</v>
      </c>
      <c r="I111" s="26" t="s">
        <v>16</v>
      </c>
      <c r="J111" s="15"/>
    </row>
    <row r="112" spans="1:10" s="13" customFormat="1" x14ac:dyDescent="0.3">
      <c r="A112" s="73" t="s">
        <v>116</v>
      </c>
      <c r="B112" s="48" t="s">
        <v>117</v>
      </c>
      <c r="C112" s="56" t="s">
        <v>9</v>
      </c>
      <c r="D112" s="78">
        <v>30</v>
      </c>
      <c r="E112" s="51">
        <v>316.09191250560002</v>
      </c>
      <c r="F112" s="51">
        <f t="shared" si="3"/>
        <v>9482.7573751680011</v>
      </c>
      <c r="G112" s="97">
        <v>0</v>
      </c>
      <c r="H112" s="97">
        <f t="shared" si="2"/>
        <v>0</v>
      </c>
      <c r="I112" s="26" t="s">
        <v>16</v>
      </c>
      <c r="J112" s="15"/>
    </row>
    <row r="113" spans="1:10" s="13" customFormat="1" x14ac:dyDescent="0.3">
      <c r="A113" s="73" t="s">
        <v>118</v>
      </c>
      <c r="B113" s="48" t="s">
        <v>119</v>
      </c>
      <c r="C113" s="56" t="s">
        <v>9</v>
      </c>
      <c r="D113" s="78">
        <v>7</v>
      </c>
      <c r="E113" s="51">
        <v>316.09191250560008</v>
      </c>
      <c r="F113" s="51">
        <f t="shared" si="3"/>
        <v>2212.6433875392004</v>
      </c>
      <c r="G113" s="97">
        <v>0</v>
      </c>
      <c r="H113" s="97">
        <f t="shared" si="2"/>
        <v>0</v>
      </c>
      <c r="I113" s="26" t="s">
        <v>16</v>
      </c>
      <c r="J113" s="15"/>
    </row>
    <row r="114" spans="1:10" s="13" customFormat="1" x14ac:dyDescent="0.3">
      <c r="A114" s="73" t="s">
        <v>120</v>
      </c>
      <c r="B114" s="48" t="s">
        <v>121</v>
      </c>
      <c r="C114" s="56" t="s">
        <v>9</v>
      </c>
      <c r="D114" s="78">
        <v>38</v>
      </c>
      <c r="E114" s="51">
        <v>316.09191250560002</v>
      </c>
      <c r="F114" s="51">
        <f t="shared" si="3"/>
        <v>12011.492675212801</v>
      </c>
      <c r="G114" s="97">
        <v>0</v>
      </c>
      <c r="H114" s="97">
        <f t="shared" si="2"/>
        <v>0</v>
      </c>
      <c r="I114" s="26" t="s">
        <v>16</v>
      </c>
      <c r="J114" s="15"/>
    </row>
    <row r="115" spans="1:10" s="13" customFormat="1" x14ac:dyDescent="0.3">
      <c r="A115" s="73" t="s">
        <v>122</v>
      </c>
      <c r="B115" s="53" t="s">
        <v>123</v>
      </c>
      <c r="C115" s="56" t="s">
        <v>5</v>
      </c>
      <c r="D115" s="78">
        <v>50</v>
      </c>
      <c r="E115" s="51">
        <v>0.84732953536000011</v>
      </c>
      <c r="F115" s="51">
        <f t="shared" si="3"/>
        <v>42.366476768000005</v>
      </c>
      <c r="G115" s="97">
        <v>0</v>
      </c>
      <c r="H115" s="97">
        <f t="shared" si="2"/>
        <v>0</v>
      </c>
      <c r="I115" s="26" t="s">
        <v>16</v>
      </c>
      <c r="J115" s="15"/>
    </row>
    <row r="116" spans="1:10" s="13" customFormat="1" x14ac:dyDescent="0.3">
      <c r="A116" s="73" t="s">
        <v>124</v>
      </c>
      <c r="B116" s="53" t="s">
        <v>125</v>
      </c>
      <c r="C116" s="56" t="s">
        <v>5</v>
      </c>
      <c r="D116" s="78">
        <v>50</v>
      </c>
      <c r="E116" s="51">
        <v>0.84732953536000011</v>
      </c>
      <c r="F116" s="51">
        <f t="shared" si="3"/>
        <v>42.366476768000005</v>
      </c>
      <c r="G116" s="97">
        <v>0</v>
      </c>
      <c r="H116" s="97">
        <f t="shared" si="2"/>
        <v>0</v>
      </c>
      <c r="I116" s="26" t="s">
        <v>16</v>
      </c>
      <c r="J116" s="15"/>
    </row>
    <row r="117" spans="1:10" s="13" customFormat="1" x14ac:dyDescent="0.3">
      <c r="A117" s="73" t="s">
        <v>126</v>
      </c>
      <c r="B117" s="53" t="s">
        <v>127</v>
      </c>
      <c r="C117" s="56" t="s">
        <v>5</v>
      </c>
      <c r="D117" s="78">
        <v>50</v>
      </c>
      <c r="E117" s="51">
        <v>0.84732953536000011</v>
      </c>
      <c r="F117" s="51">
        <f t="shared" si="3"/>
        <v>42.366476768000005</v>
      </c>
      <c r="G117" s="97">
        <v>0</v>
      </c>
      <c r="H117" s="97">
        <f t="shared" si="2"/>
        <v>0</v>
      </c>
      <c r="I117" s="26" t="s">
        <v>16</v>
      </c>
      <c r="J117" s="15"/>
    </row>
    <row r="118" spans="1:10" s="13" customFormat="1" ht="15.6" x14ac:dyDescent="0.3">
      <c r="A118" s="73" t="s">
        <v>128</v>
      </c>
      <c r="B118" s="67" t="s">
        <v>174</v>
      </c>
      <c r="C118" s="59" t="s">
        <v>13</v>
      </c>
      <c r="D118" s="79">
        <v>12</v>
      </c>
      <c r="E118" s="51">
        <v>221.81184923673604</v>
      </c>
      <c r="F118" s="51">
        <f t="shared" si="3"/>
        <v>2661.7421908408323</v>
      </c>
      <c r="G118" s="97">
        <v>0</v>
      </c>
      <c r="H118" s="97">
        <f t="shared" si="2"/>
        <v>0</v>
      </c>
      <c r="I118" s="26" t="s">
        <v>16</v>
      </c>
      <c r="J118" s="15"/>
    </row>
    <row r="119" spans="1:10" s="13" customFormat="1" x14ac:dyDescent="0.3">
      <c r="A119" s="73" t="s">
        <v>129</v>
      </c>
      <c r="B119" s="67" t="s">
        <v>175</v>
      </c>
      <c r="C119" s="56" t="s">
        <v>4</v>
      </c>
      <c r="D119" s="80">
        <v>28.799999999999997</v>
      </c>
      <c r="E119" s="51">
        <v>25.694184355840001</v>
      </c>
      <c r="F119" s="51">
        <f t="shared" si="3"/>
        <v>739.99250944819198</v>
      </c>
      <c r="G119" s="97">
        <v>0</v>
      </c>
      <c r="H119" s="97">
        <f t="shared" si="2"/>
        <v>0</v>
      </c>
      <c r="I119" s="26" t="s">
        <v>16</v>
      </c>
      <c r="J119" s="15"/>
    </row>
    <row r="120" spans="1:10" s="13" customFormat="1" x14ac:dyDescent="0.3">
      <c r="A120" s="73" t="s">
        <v>130</v>
      </c>
      <c r="B120" s="53" t="s">
        <v>176</v>
      </c>
      <c r="C120" s="56" t="s">
        <v>4</v>
      </c>
      <c r="D120" s="81">
        <v>0.496</v>
      </c>
      <c r="E120" s="51">
        <v>39.927411126591991</v>
      </c>
      <c r="F120" s="51">
        <f t="shared" si="3"/>
        <v>19.803995918789628</v>
      </c>
      <c r="G120" s="97">
        <v>0</v>
      </c>
      <c r="H120" s="97">
        <f t="shared" si="2"/>
        <v>0</v>
      </c>
      <c r="I120" s="26" t="s">
        <v>16</v>
      </c>
      <c r="J120" s="15"/>
    </row>
    <row r="121" spans="1:10" s="13" customFormat="1" ht="15.6" thickBot="1" x14ac:dyDescent="0.35">
      <c r="A121" s="82" t="s">
        <v>131</v>
      </c>
      <c r="B121" s="83" t="s">
        <v>177</v>
      </c>
      <c r="C121" s="84" t="s">
        <v>132</v>
      </c>
      <c r="D121" s="85">
        <v>307</v>
      </c>
      <c r="E121" s="86">
        <v>6.0132271175680012</v>
      </c>
      <c r="F121" s="86">
        <f t="shared" si="3"/>
        <v>1846.0607250933763</v>
      </c>
      <c r="G121" s="97">
        <v>0</v>
      </c>
      <c r="H121" s="97">
        <f t="shared" si="2"/>
        <v>0</v>
      </c>
      <c r="I121" s="26" t="s">
        <v>16</v>
      </c>
      <c r="J121" s="15"/>
    </row>
    <row r="122" spans="1:10" ht="15.6" thickBot="1" x14ac:dyDescent="0.35">
      <c r="A122" s="16"/>
      <c r="B122" s="27" t="s">
        <v>7</v>
      </c>
      <c r="C122" s="17"/>
      <c r="D122" s="36"/>
      <c r="E122" s="36"/>
      <c r="F122" s="18">
        <f>SUM(F7:F121)</f>
        <v>247088.71368602678</v>
      </c>
      <c r="G122" s="36"/>
      <c r="H122" s="18">
        <f>SUM(H7:H121)</f>
        <v>0</v>
      </c>
    </row>
    <row r="123" spans="1:10" ht="15.6" thickBot="1" x14ac:dyDescent="0.35">
      <c r="A123" s="21"/>
      <c r="B123" s="29" t="s">
        <v>10</v>
      </c>
      <c r="C123" s="25">
        <v>0.03</v>
      </c>
      <c r="D123" s="38"/>
      <c r="E123" s="38"/>
      <c r="F123" s="39">
        <f>C123*F122</f>
        <v>7412.661410580803</v>
      </c>
      <c r="G123" s="38"/>
      <c r="H123" s="39">
        <f>C123*H122</f>
        <v>0</v>
      </c>
    </row>
    <row r="124" spans="1:10" ht="15.6" thickBot="1" x14ac:dyDescent="0.35">
      <c r="A124" s="19"/>
      <c r="B124" s="28" t="s">
        <v>8</v>
      </c>
      <c r="C124" s="20"/>
      <c r="D124" s="38"/>
      <c r="E124" s="38"/>
      <c r="F124" s="38">
        <f>F123+F122</f>
        <v>254501.37509660757</v>
      </c>
      <c r="G124" s="38"/>
      <c r="H124" s="38">
        <f>H123+H122</f>
        <v>0</v>
      </c>
    </row>
    <row r="125" spans="1:10" ht="15.6" thickBot="1" x14ac:dyDescent="0.35">
      <c r="A125" s="21"/>
      <c r="B125" s="29" t="s">
        <v>17</v>
      </c>
      <c r="C125" s="25">
        <v>0.18</v>
      </c>
      <c r="D125" s="38"/>
      <c r="E125" s="38"/>
      <c r="F125" s="39">
        <f>C125*F124</f>
        <v>45810.247517389362</v>
      </c>
      <c r="G125" s="38"/>
      <c r="H125" s="39">
        <f>C125*H124</f>
        <v>0</v>
      </c>
    </row>
    <row r="126" spans="1:10" ht="15.6" thickBot="1" x14ac:dyDescent="0.35">
      <c r="A126" s="19"/>
      <c r="B126" s="30" t="s">
        <v>8</v>
      </c>
      <c r="C126" s="22"/>
      <c r="D126" s="37"/>
      <c r="E126" s="37"/>
      <c r="F126" s="38">
        <f>F125+F124</f>
        <v>300311.62261399697</v>
      </c>
      <c r="G126" s="37"/>
      <c r="H126" s="38">
        <f>H125+H124</f>
        <v>0</v>
      </c>
    </row>
    <row r="127" spans="1:10" x14ac:dyDescent="0.3">
      <c r="A127" s="3"/>
      <c r="B127" s="3" t="s">
        <v>178</v>
      </c>
      <c r="F127" s="40"/>
      <c r="G127" s="40"/>
      <c r="H127" s="40"/>
    </row>
    <row r="128" spans="1:10" x14ac:dyDescent="0.3">
      <c r="A128" s="3"/>
      <c r="B128" s="3" t="s">
        <v>178</v>
      </c>
    </row>
    <row r="129" spans="1:8" x14ac:dyDescent="0.3">
      <c r="A129" s="3"/>
      <c r="B129" s="3" t="s">
        <v>178</v>
      </c>
    </row>
    <row r="130" spans="1:8" x14ac:dyDescent="0.3">
      <c r="A130" s="3"/>
      <c r="B130" s="3" t="s">
        <v>178</v>
      </c>
    </row>
    <row r="131" spans="1:8" x14ac:dyDescent="0.3">
      <c r="A131" s="3"/>
      <c r="B131" s="3" t="s">
        <v>178</v>
      </c>
    </row>
    <row r="132" spans="1:8" x14ac:dyDescent="0.3">
      <c r="A132" s="3"/>
      <c r="B132" s="3" t="s">
        <v>178</v>
      </c>
    </row>
    <row r="133" spans="1:8" ht="15" customHeight="1" x14ac:dyDescent="0.3">
      <c r="B133" s="3" t="s">
        <v>178</v>
      </c>
      <c r="F133" s="40"/>
      <c r="G133" s="40"/>
      <c r="H133" s="40"/>
    </row>
    <row r="134" spans="1:8" ht="5.25" customHeight="1" x14ac:dyDescent="0.3"/>
  </sheetData>
  <autoFilter ref="A6:I133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B12">
    <cfRule type="cellIs" dxfId="110" priority="87" stopIfTrue="1" operator="equal">
      <formula>0</formula>
    </cfRule>
  </conditionalFormatting>
  <conditionalFormatting sqref="B16">
    <cfRule type="cellIs" dxfId="109" priority="111" stopIfTrue="1" operator="equal">
      <formula>0</formula>
    </cfRule>
  </conditionalFormatting>
  <conditionalFormatting sqref="B46">
    <cfRule type="cellIs" dxfId="108" priority="106" stopIfTrue="1" operator="equal">
      <formula>8223.307275</formula>
    </cfRule>
  </conditionalFormatting>
  <conditionalFormatting sqref="B52">
    <cfRule type="cellIs" dxfId="107" priority="96" stopIfTrue="1" operator="equal">
      <formula>8223.307275</formula>
    </cfRule>
  </conditionalFormatting>
  <conditionalFormatting sqref="B58">
    <cfRule type="cellIs" dxfId="106" priority="84" stopIfTrue="1" operator="equal">
      <formula>8223.307275</formula>
    </cfRule>
  </conditionalFormatting>
  <conditionalFormatting sqref="B62 B65">
    <cfRule type="cellIs" dxfId="105" priority="76" stopIfTrue="1" operator="equal">
      <formula>8223.307275</formula>
    </cfRule>
  </conditionalFormatting>
  <conditionalFormatting sqref="B62">
    <cfRule type="cellIs" dxfId="104" priority="77" stopIfTrue="1" operator="equal">
      <formula>0</formula>
    </cfRule>
  </conditionalFormatting>
  <conditionalFormatting sqref="B69 B72">
    <cfRule type="cellIs" dxfId="103" priority="66" stopIfTrue="1" operator="equal">
      <formula>8223.307275</formula>
    </cfRule>
  </conditionalFormatting>
  <conditionalFormatting sqref="B69">
    <cfRule type="cellIs" dxfId="102" priority="67" stopIfTrue="1" operator="equal">
      <formula>0</formula>
    </cfRule>
  </conditionalFormatting>
  <conditionalFormatting sqref="B78">
    <cfRule type="cellIs" dxfId="101" priority="55" stopIfTrue="1" operator="equal">
      <formula>8223.307275</formula>
    </cfRule>
  </conditionalFormatting>
  <conditionalFormatting sqref="B84">
    <cfRule type="cellIs" dxfId="100" priority="46" stopIfTrue="1" operator="equal">
      <formula>8223.307275</formula>
    </cfRule>
  </conditionalFormatting>
  <conditionalFormatting sqref="B90">
    <cfRule type="cellIs" dxfId="99" priority="37" stopIfTrue="1" operator="equal">
      <formula>8223.307275</formula>
    </cfRule>
  </conditionalFormatting>
  <conditionalFormatting sqref="B96">
    <cfRule type="cellIs" dxfId="98" priority="28" stopIfTrue="1" operator="equal">
      <formula>8223.307275</formula>
    </cfRule>
  </conditionalFormatting>
  <conditionalFormatting sqref="B102">
    <cfRule type="cellIs" dxfId="97" priority="19" stopIfTrue="1" operator="equal">
      <formula>8223.307275</formula>
    </cfRule>
  </conditionalFormatting>
  <conditionalFormatting sqref="B108">
    <cfRule type="cellIs" dxfId="96" priority="10" stopIfTrue="1" operator="equal">
      <formula>8223.307275</formula>
    </cfRule>
  </conditionalFormatting>
  <conditionalFormatting sqref="D25:D26">
    <cfRule type="cellIs" dxfId="95" priority="86" stopIfTrue="1" operator="equal">
      <formula>8223.307275</formula>
    </cfRule>
  </conditionalFormatting>
  <conditionalFormatting sqref="D41">
    <cfRule type="cellIs" dxfId="94" priority="85" stopIfTrue="1" operator="equal">
      <formula>8223.307275</formula>
    </cfRule>
  </conditionalFormatting>
  <conditionalFormatting sqref="D23:E23 B24:D24 C41:E60 E61:E65 C61:D109 E67:E72 E80:E84 E86:E90 E92:E96 E98:E102 E104:E108 C110:E120 B121:E121 B46 B52 B58 B65 B72 B78 B84 B90 B96 B102 B108 B7:B8">
    <cfRule type="cellIs" dxfId="93" priority="109" stopIfTrue="1" operator="equal">
      <formula>0</formula>
    </cfRule>
  </conditionalFormatting>
  <conditionalFormatting sqref="D41:E121 D23:E24">
    <cfRule type="cellIs" dxfId="92" priority="107" stopIfTrue="1" operator="equal">
      <formula>8223.307275</formula>
    </cfRule>
  </conditionalFormatting>
  <conditionalFormatting sqref="E43:E46">
    <cfRule type="cellIs" dxfId="91" priority="97" stopIfTrue="1" operator="equal">
      <formula>0</formula>
    </cfRule>
  </conditionalFormatting>
  <conditionalFormatting sqref="E46">
    <cfRule type="cellIs" dxfId="90" priority="104" stopIfTrue="1" operator="equal">
      <formula>8223.307275</formula>
    </cfRule>
    <cfRule type="cellIs" dxfId="89" priority="105" stopIfTrue="1" operator="equal">
      <formula>0</formula>
    </cfRule>
  </conditionalFormatting>
  <conditionalFormatting sqref="E46:E47">
    <cfRule type="cellIs" dxfId="88" priority="103" stopIfTrue="1" operator="equal">
      <formula>0</formula>
    </cfRule>
  </conditionalFormatting>
  <conditionalFormatting sqref="E47">
    <cfRule type="cellIs" dxfId="87" priority="98" stopIfTrue="1" operator="equal">
      <formula>8223.307275</formula>
    </cfRule>
    <cfRule type="cellIs" dxfId="86" priority="99" stopIfTrue="1" operator="equal">
      <formula>0</formula>
    </cfRule>
    <cfRule type="cellIs" dxfId="85" priority="100" stopIfTrue="1" operator="equal">
      <formula>8223.307275</formula>
    </cfRule>
    <cfRule type="cellIs" dxfId="84" priority="101" stopIfTrue="1" operator="equal">
      <formula>0</formula>
    </cfRule>
    <cfRule type="cellIs" dxfId="83" priority="102" stopIfTrue="1" operator="equal">
      <formula>8223.307275</formula>
    </cfRule>
  </conditionalFormatting>
  <conditionalFormatting sqref="E52">
    <cfRule type="cellIs" dxfId="82" priority="94" stopIfTrue="1" operator="equal">
      <formula>8223.307275</formula>
    </cfRule>
    <cfRule type="cellIs" dxfId="81" priority="95" stopIfTrue="1" operator="equal">
      <formula>0</formula>
    </cfRule>
  </conditionalFormatting>
  <conditionalFormatting sqref="E52:E53">
    <cfRule type="cellIs" dxfId="80" priority="93" stopIfTrue="1" operator="equal">
      <formula>0</formula>
    </cfRule>
  </conditionalFormatting>
  <conditionalFormatting sqref="E53">
    <cfRule type="cellIs" dxfId="79" priority="88" stopIfTrue="1" operator="equal">
      <formula>8223.307275</formula>
    </cfRule>
    <cfRule type="cellIs" dxfId="78" priority="89" stopIfTrue="1" operator="equal">
      <formula>0</formula>
    </cfRule>
    <cfRule type="cellIs" dxfId="77" priority="90" stopIfTrue="1" operator="equal">
      <formula>8223.307275</formula>
    </cfRule>
    <cfRule type="cellIs" dxfId="76" priority="91" stopIfTrue="1" operator="equal">
      <formula>0</formula>
    </cfRule>
    <cfRule type="cellIs" dxfId="75" priority="92" stopIfTrue="1" operator="equal">
      <formula>8223.307275</formula>
    </cfRule>
  </conditionalFormatting>
  <conditionalFormatting sqref="E58">
    <cfRule type="cellIs" dxfId="74" priority="82" stopIfTrue="1" operator="equal">
      <formula>8223.307275</formula>
    </cfRule>
    <cfRule type="cellIs" dxfId="73" priority="83" stopIfTrue="1" operator="equal">
      <formula>0</formula>
    </cfRule>
  </conditionalFormatting>
  <conditionalFormatting sqref="E58:E59">
    <cfRule type="cellIs" dxfId="72" priority="81" stopIfTrue="1" operator="equal">
      <formula>0</formula>
    </cfRule>
  </conditionalFormatting>
  <conditionalFormatting sqref="E59">
    <cfRule type="cellIs" dxfId="71" priority="78" stopIfTrue="1" operator="equal">
      <formula>8223.307275</formula>
    </cfRule>
    <cfRule type="cellIs" dxfId="70" priority="79" stopIfTrue="1" operator="equal">
      <formula>0</formula>
    </cfRule>
    <cfRule type="cellIs" dxfId="69" priority="80" stopIfTrue="1" operator="equal">
      <formula>8223.307275</formula>
    </cfRule>
  </conditionalFormatting>
  <conditionalFormatting sqref="E59:E65">
    <cfRule type="cellIs" dxfId="68" priority="74" stopIfTrue="1" operator="equal">
      <formula>8223.307275</formula>
    </cfRule>
    <cfRule type="cellIs" dxfId="67" priority="75" stopIfTrue="1" operator="equal">
      <formula>0</formula>
    </cfRule>
  </conditionalFormatting>
  <conditionalFormatting sqref="E65">
    <cfRule type="cellIs" dxfId="66" priority="72" stopIfTrue="1" operator="equal">
      <formula>8223.307275</formula>
    </cfRule>
    <cfRule type="cellIs" dxfId="65" priority="73" stopIfTrue="1" operator="equal">
      <formula>0</formula>
    </cfRule>
  </conditionalFormatting>
  <conditionalFormatting sqref="E65:E66">
    <cfRule type="cellIs" dxfId="64" priority="71" stopIfTrue="1" operator="equal">
      <formula>0</formula>
    </cfRule>
  </conditionalFormatting>
  <conditionalFormatting sqref="E66">
    <cfRule type="cellIs" dxfId="63" priority="68" stopIfTrue="1" operator="equal">
      <formula>8223.307275</formula>
    </cfRule>
    <cfRule type="cellIs" dxfId="62" priority="69" stopIfTrue="1" operator="equal">
      <formula>0</formula>
    </cfRule>
    <cfRule type="cellIs" dxfId="61" priority="70" stopIfTrue="1" operator="equal">
      <formula>8223.307275</formula>
    </cfRule>
  </conditionalFormatting>
  <conditionalFormatting sqref="E66:E72">
    <cfRule type="cellIs" dxfId="60" priority="64" stopIfTrue="1" operator="equal">
      <formula>8223.307275</formula>
    </cfRule>
    <cfRule type="cellIs" dxfId="59" priority="65" stopIfTrue="1" operator="equal">
      <formula>0</formula>
    </cfRule>
  </conditionalFormatting>
  <conditionalFormatting sqref="E72">
    <cfRule type="cellIs" dxfId="58" priority="62" stopIfTrue="1" operator="equal">
      <formula>8223.307275</formula>
    </cfRule>
    <cfRule type="cellIs" dxfId="57" priority="63" stopIfTrue="1" operator="equal">
      <formula>0</formula>
    </cfRule>
  </conditionalFormatting>
  <conditionalFormatting sqref="E72:E73">
    <cfRule type="cellIs" dxfId="56" priority="61" stopIfTrue="1" operator="equal">
      <formula>0</formula>
    </cfRule>
  </conditionalFormatting>
  <conditionalFormatting sqref="E73">
    <cfRule type="cellIs" dxfId="55" priority="58" stopIfTrue="1" operator="equal">
      <formula>8223.307275</formula>
    </cfRule>
    <cfRule type="cellIs" dxfId="54" priority="59" stopIfTrue="1" operator="equal">
      <formula>0</formula>
    </cfRule>
    <cfRule type="cellIs" dxfId="53" priority="60" stopIfTrue="1" operator="equal">
      <formula>8223.307275</formula>
    </cfRule>
  </conditionalFormatting>
  <conditionalFormatting sqref="E73:E74">
    <cfRule type="cellIs" dxfId="52" priority="57" stopIfTrue="1" operator="equal">
      <formula>0</formula>
    </cfRule>
  </conditionalFormatting>
  <conditionalFormatting sqref="E73:E78">
    <cfRule type="cellIs" dxfId="51" priority="56" stopIfTrue="1" operator="equal">
      <formula>8223.307275</formula>
    </cfRule>
  </conditionalFormatting>
  <conditionalFormatting sqref="E74:E78">
    <cfRule type="cellIs" dxfId="50" priority="108" stopIfTrue="1" operator="equal">
      <formula>0</formula>
    </cfRule>
  </conditionalFormatting>
  <conditionalFormatting sqref="E78">
    <cfRule type="cellIs" dxfId="49" priority="53" stopIfTrue="1" operator="equal">
      <formula>8223.307275</formula>
    </cfRule>
    <cfRule type="cellIs" dxfId="48" priority="54" stopIfTrue="1" operator="equal">
      <formula>0</formula>
    </cfRule>
  </conditionalFormatting>
  <conditionalFormatting sqref="E78:E79">
    <cfRule type="cellIs" dxfId="47" priority="52" stopIfTrue="1" operator="equal">
      <formula>0</formula>
    </cfRule>
  </conditionalFormatting>
  <conditionalFormatting sqref="E79">
    <cfRule type="cellIs" dxfId="46" priority="49" stopIfTrue="1" operator="equal">
      <formula>8223.307275</formula>
    </cfRule>
    <cfRule type="cellIs" dxfId="45" priority="50" stopIfTrue="1" operator="equal">
      <formula>0</formula>
    </cfRule>
    <cfRule type="cellIs" dxfId="44" priority="51" stopIfTrue="1" operator="equal">
      <formula>8223.307275</formula>
    </cfRule>
  </conditionalFormatting>
  <conditionalFormatting sqref="E79:E84">
    <cfRule type="cellIs" dxfId="43" priority="47" stopIfTrue="1" operator="equal">
      <formula>8223.307275</formula>
    </cfRule>
    <cfRule type="cellIs" dxfId="42" priority="48" stopIfTrue="1" operator="equal">
      <formula>0</formula>
    </cfRule>
  </conditionalFormatting>
  <conditionalFormatting sqref="E84">
    <cfRule type="cellIs" dxfId="41" priority="44" stopIfTrue="1" operator="equal">
      <formula>8223.307275</formula>
    </cfRule>
    <cfRule type="cellIs" dxfId="40" priority="45" stopIfTrue="1" operator="equal">
      <formula>0</formula>
    </cfRule>
  </conditionalFormatting>
  <conditionalFormatting sqref="E84:E85">
    <cfRule type="cellIs" dxfId="39" priority="43" stopIfTrue="1" operator="equal">
      <formula>0</formula>
    </cfRule>
  </conditionalFormatting>
  <conditionalFormatting sqref="E85">
    <cfRule type="cellIs" dxfId="38" priority="40" stopIfTrue="1" operator="equal">
      <formula>8223.307275</formula>
    </cfRule>
    <cfRule type="cellIs" dxfId="37" priority="41" stopIfTrue="1" operator="equal">
      <formula>0</formula>
    </cfRule>
    <cfRule type="cellIs" dxfId="36" priority="42" stopIfTrue="1" operator="equal">
      <formula>8223.307275</formula>
    </cfRule>
  </conditionalFormatting>
  <conditionalFormatting sqref="E85:E90">
    <cfRule type="cellIs" dxfId="35" priority="38" stopIfTrue="1" operator="equal">
      <formula>8223.307275</formula>
    </cfRule>
    <cfRule type="cellIs" dxfId="34" priority="39" stopIfTrue="1" operator="equal">
      <formula>0</formula>
    </cfRule>
  </conditionalFormatting>
  <conditionalFormatting sqref="E90">
    <cfRule type="cellIs" dxfId="33" priority="35" stopIfTrue="1" operator="equal">
      <formula>8223.307275</formula>
    </cfRule>
    <cfRule type="cellIs" dxfId="32" priority="36" stopIfTrue="1" operator="equal">
      <formula>0</formula>
    </cfRule>
  </conditionalFormatting>
  <conditionalFormatting sqref="E90:E91">
    <cfRule type="cellIs" dxfId="31" priority="34" stopIfTrue="1" operator="equal">
      <formula>0</formula>
    </cfRule>
  </conditionalFormatting>
  <conditionalFormatting sqref="E91">
    <cfRule type="cellIs" dxfId="30" priority="31" stopIfTrue="1" operator="equal">
      <formula>8223.307275</formula>
    </cfRule>
    <cfRule type="cellIs" dxfId="29" priority="32" stopIfTrue="1" operator="equal">
      <formula>0</formula>
    </cfRule>
    <cfRule type="cellIs" dxfId="28" priority="33" stopIfTrue="1" operator="equal">
      <formula>8223.307275</formula>
    </cfRule>
  </conditionalFormatting>
  <conditionalFormatting sqref="E91:E96">
    <cfRule type="cellIs" dxfId="27" priority="29" stopIfTrue="1" operator="equal">
      <formula>8223.307275</formula>
    </cfRule>
    <cfRule type="cellIs" dxfId="26" priority="30" stopIfTrue="1" operator="equal">
      <formula>0</formula>
    </cfRule>
  </conditionalFormatting>
  <conditionalFormatting sqref="E96">
    <cfRule type="cellIs" dxfId="25" priority="26" stopIfTrue="1" operator="equal">
      <formula>8223.307275</formula>
    </cfRule>
    <cfRule type="cellIs" dxfId="24" priority="27" stopIfTrue="1" operator="equal">
      <formula>0</formula>
    </cfRule>
  </conditionalFormatting>
  <conditionalFormatting sqref="E96:E97">
    <cfRule type="cellIs" dxfId="23" priority="25" stopIfTrue="1" operator="equal">
      <formula>0</formula>
    </cfRule>
  </conditionalFormatting>
  <conditionalFormatting sqref="E97">
    <cfRule type="cellIs" dxfId="22" priority="22" stopIfTrue="1" operator="equal">
      <formula>8223.307275</formula>
    </cfRule>
    <cfRule type="cellIs" dxfId="21" priority="23" stopIfTrue="1" operator="equal">
      <formula>0</formula>
    </cfRule>
    <cfRule type="cellIs" dxfId="20" priority="24" stopIfTrue="1" operator="equal">
      <formula>8223.307275</formula>
    </cfRule>
  </conditionalFormatting>
  <conditionalFormatting sqref="E97:E102">
    <cfRule type="cellIs" dxfId="19" priority="20" stopIfTrue="1" operator="equal">
      <formula>8223.307275</formula>
    </cfRule>
    <cfRule type="cellIs" dxfId="18" priority="21" stopIfTrue="1" operator="equal">
      <formula>0</formula>
    </cfRule>
  </conditionalFormatting>
  <conditionalFormatting sqref="E102">
    <cfRule type="cellIs" dxfId="17" priority="17" stopIfTrue="1" operator="equal">
      <formula>8223.307275</formula>
    </cfRule>
    <cfRule type="cellIs" dxfId="16" priority="18" stopIfTrue="1" operator="equal">
      <formula>0</formula>
    </cfRule>
  </conditionalFormatting>
  <conditionalFormatting sqref="E102:E103">
    <cfRule type="cellIs" dxfId="15" priority="16" stopIfTrue="1" operator="equal">
      <formula>0</formula>
    </cfRule>
  </conditionalFormatting>
  <conditionalFormatting sqref="E103">
    <cfRule type="cellIs" dxfId="14" priority="13" stopIfTrue="1" operator="equal">
      <formula>8223.307275</formula>
    </cfRule>
    <cfRule type="cellIs" dxfId="13" priority="14" stopIfTrue="1" operator="equal">
      <formula>0</formula>
    </cfRule>
    <cfRule type="cellIs" dxfId="12" priority="15" stopIfTrue="1" operator="equal">
      <formula>8223.307275</formula>
    </cfRule>
  </conditionalFormatting>
  <conditionalFormatting sqref="E103:E108">
    <cfRule type="cellIs" dxfId="11" priority="11" stopIfTrue="1" operator="equal">
      <formula>8223.307275</formula>
    </cfRule>
    <cfRule type="cellIs" dxfId="10" priority="12" stopIfTrue="1" operator="equal">
      <formula>0</formula>
    </cfRule>
  </conditionalFormatting>
  <conditionalFormatting sqref="E108">
    <cfRule type="cellIs" dxfId="9" priority="8" stopIfTrue="1" operator="equal">
      <formula>8223.307275</formula>
    </cfRule>
    <cfRule type="cellIs" dxfId="8" priority="9" stopIfTrue="1" operator="equal">
      <formula>0</formula>
    </cfRule>
  </conditionalFormatting>
  <conditionalFormatting sqref="E108:E109">
    <cfRule type="cellIs" dxfId="7" priority="7" stopIfTrue="1" operator="equal">
      <formula>0</formula>
    </cfRule>
  </conditionalFormatting>
  <conditionalFormatting sqref="E109">
    <cfRule type="cellIs" dxfId="6" priority="2" stopIfTrue="1" operator="equal">
      <formula>8223.307275</formula>
    </cfRule>
    <cfRule type="cellIs" dxfId="5" priority="3" stopIfTrue="1" operator="equal">
      <formula>0</formula>
    </cfRule>
    <cfRule type="cellIs" dxfId="4" priority="4" stopIfTrue="1" operator="equal">
      <formula>8223.307275</formula>
    </cfRule>
    <cfRule type="cellIs" dxfId="3" priority="5" stopIfTrue="1" operator="equal">
      <formula>0</formula>
    </cfRule>
    <cfRule type="cellIs" dxfId="2" priority="6" stopIfTrue="1" operator="equal">
      <formula>8223.307275</formula>
    </cfRule>
  </conditionalFormatting>
  <conditionalFormatting sqref="E110">
    <cfRule type="cellIs" dxfId="1" priority="110" stopIfTrue="1" operator="equal">
      <formula>8223.307275</formula>
    </cfRule>
  </conditionalFormatting>
  <conditionalFormatting sqref="E121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48211ec3-709b-4ace-b0c2-3e27e184b426}" enabled="0" method="" siteId="{48211ec3-709b-4ace-b0c2-3e27e184b4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2026-07-03T06:43:44Z</dcterms:modified>
</cp:coreProperties>
</file>